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povarova_av\Desktop\порядок по коэфф выравнив\"/>
    </mc:Choice>
  </mc:AlternateContent>
  <bookViews>
    <workbookView xWindow="0" yWindow="0" windowWidth="28800" windowHeight="11970" tabRatio="872"/>
  </bookViews>
  <sheets>
    <sheet name="табл 1" sheetId="5" r:id="rId1"/>
    <sheet name="табл 2" sheetId="6" r:id="rId2"/>
    <sheet name="табл 3" sheetId="7" r:id="rId3"/>
    <sheet name="табл 2 тест оу1" sheetId="10" state="hidden" r:id="rId4"/>
    <sheet name="табл 2 тест оу12" sheetId="18" state="hidden" r:id="rId5"/>
    <sheet name="табл 2 тест оу9" sheetId="22" state="hidden" r:id="rId6"/>
    <sheet name="табл 2 тест оу9 (2)" sheetId="23" state="hidden" r:id="rId7"/>
    <sheet name="оу1" sheetId="11" state="hidden" r:id="rId8"/>
    <sheet name="оу12" sheetId="19" state="hidden" r:id="rId9"/>
    <sheet name="оу9" sheetId="21" state="hidden" r:id="rId10"/>
    <sheet name="Лист8" sheetId="15" state="hidden" r:id="rId11"/>
    <sheet name="бнз" sheetId="14" state="hidden" r:id="rId12"/>
    <sheet name="расшифровка" sheetId="12" state="hidden" r:id="rId13"/>
    <sheet name="табл 3 тест" sheetId="8" state="hidden" r:id="rId14"/>
    <sheet name="табл 1 устар" sheetId="9" state="hidden" r:id="rId15"/>
    <sheet name="А 24" sheetId="13" state="hidden" r:id="rId16"/>
    <sheet name="0000 сад+шк по косгу 24" sheetId="16" state="hidden" r:id="rId17"/>
    <sheet name="0000 сад+шк по косгу 24 (2)" sheetId="17" state="hidden" r:id="rId18"/>
    <sheet name="Лист1" sheetId="20" state="hidden" r:id="rId19"/>
  </sheets>
  <externalReferences>
    <externalReference r:id="rId20"/>
    <externalReference r:id="rId21"/>
    <externalReference r:id="rId22"/>
    <externalReference r:id="rId23"/>
  </externalReferences>
  <definedNames>
    <definedName name="_xlnm._FilterDatabase" localSheetId="16" hidden="1">'0000 сад+шк по косгу 24'!$A$47:$R$47</definedName>
    <definedName name="_xlnm._FilterDatabase" localSheetId="17" hidden="1">'0000 сад+шк по косгу 24 (2)'!$A$47:$R$47</definedName>
    <definedName name="_xlnm._FilterDatabase" localSheetId="15" hidden="1">'А 24'!$A$13:$AR$96</definedName>
    <definedName name="Excel_BuiltIn_Print_Titles_2">[1]Учителя!$A$1:$B$65510,[1]Учителя!$A$13:$IV$15</definedName>
    <definedName name="Excel_BuiltIn_Print_Titles_2_1">[1]Учителя!$A$1:$B$65510,[1]Учителя!$A$13:$IV$15</definedName>
    <definedName name="quarter">[2]Вспомогательный!$E$40:$E$43</definedName>
    <definedName name="RF">[2]Вспомогательный!$A$1:$A$83</definedName>
    <definedName name="ZadGd">[3]Вспомогательный!$F$3:$F$4</definedName>
    <definedName name="_xlnm.Print_Titles" localSheetId="0">'табл 1'!$6:$9</definedName>
    <definedName name="_xlnm.Print_Titles" localSheetId="1">'табл 2'!$6:$9</definedName>
    <definedName name="_xlnm.Print_Titles" localSheetId="2">'табл 3'!$A:$B,'табл 3'!$6:$10</definedName>
    <definedName name="_xlnm.Print_Area" localSheetId="16">'0000 сад+шк по косгу 24'!$A$1:$L$85</definedName>
    <definedName name="_xlnm.Print_Area" localSheetId="0">'табл 1'!$A$1:$T$43</definedName>
    <definedName name="_xlnm.Print_Area" localSheetId="14">'табл 1 устар'!$A$1:$K$29</definedName>
    <definedName name="_xlnm.Print_Area" localSheetId="1">'табл 2'!$A$1:$AC$57</definedName>
    <definedName name="_xlnm.Print_Area" localSheetId="3">'табл 2 тест оу1'!$A$1:$P$17</definedName>
    <definedName name="_xlnm.Print_Area" localSheetId="4">'табл 2 тест оу12'!$A$1:$P$21</definedName>
    <definedName name="_xlnm.Print_Area" localSheetId="5">'табл 2 тест оу9'!$B$1:$E$8</definedName>
    <definedName name="_xlnm.Print_Area" localSheetId="2">'табл 3'!$A$1:$AO$56</definedName>
  </definedNames>
  <calcPr calcId="162913"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8" i="23" l="1"/>
  <c r="H18" i="23"/>
  <c r="J18" i="23"/>
  <c r="C18" i="23"/>
  <c r="H14" i="23"/>
  <c r="I15" i="23"/>
  <c r="J14" i="23"/>
  <c r="J15" i="23"/>
  <c r="J13" i="23"/>
  <c r="J5" i="23"/>
  <c r="G5" i="23"/>
  <c r="I13" i="23"/>
  <c r="H16" i="23"/>
  <c r="G16" i="23"/>
  <c r="H15" i="23"/>
  <c r="H13" i="23"/>
  <c r="I5" i="23"/>
  <c r="H6" i="23"/>
  <c r="I6" i="23" s="1"/>
  <c r="H5" i="23"/>
  <c r="L5" i="23"/>
  <c r="J6" i="23" l="1"/>
  <c r="I14" i="23"/>
  <c r="C14" i="23"/>
  <c r="C15" i="23" s="1"/>
  <c r="C6" i="23"/>
  <c r="C7" i="23" s="1"/>
  <c r="B6" i="23" l="1"/>
  <c r="B7" i="23" s="1"/>
  <c r="E7" i="23" s="1"/>
  <c r="G7" i="23" s="1"/>
  <c r="G8" i="23" s="1"/>
  <c r="E5" i="23"/>
  <c r="B14" i="23"/>
  <c r="B15" i="23" s="1"/>
  <c r="E15" i="23" s="1"/>
  <c r="G15" i="23" s="1"/>
  <c r="E13" i="23"/>
  <c r="G13" i="23" s="1"/>
  <c r="E16" i="22"/>
  <c r="E15" i="22"/>
  <c r="E9" i="22"/>
  <c r="L6" i="23" l="1"/>
  <c r="H7" i="23"/>
  <c r="E6" i="23"/>
  <c r="G6" i="23" s="1"/>
  <c r="E14" i="23"/>
  <c r="G14" i="23" s="1"/>
  <c r="C11" i="22"/>
  <c r="I7" i="23" l="1"/>
  <c r="H8" i="23"/>
  <c r="E8" i="22"/>
  <c r="J55" i="16"/>
  <c r="E20" i="21"/>
  <c r="D20" i="21"/>
  <c r="C20" i="21"/>
  <c r="B20" i="21"/>
  <c r="E19" i="21"/>
  <c r="D19" i="21"/>
  <c r="C19" i="21"/>
  <c r="B19" i="21"/>
  <c r="E17" i="21"/>
  <c r="E21" i="21" s="1"/>
  <c r="D17" i="21"/>
  <c r="C17" i="21"/>
  <c r="C21" i="21" s="1"/>
  <c r="B17" i="21"/>
  <c r="B21" i="21" s="1"/>
  <c r="N6" i="21"/>
  <c r="N7" i="21" s="1"/>
  <c r="K6" i="21"/>
  <c r="K7" i="21" s="1"/>
  <c r="K8" i="21" s="1"/>
  <c r="K9" i="21" s="1"/>
  <c r="K10" i="21" s="1"/>
  <c r="K11" i="21" s="1"/>
  <c r="K12" i="21" s="1"/>
  <c r="K13" i="21" s="1"/>
  <c r="K14" i="21" s="1"/>
  <c r="K15" i="21" s="1"/>
  <c r="K16" i="21" s="1"/>
  <c r="J6" i="21"/>
  <c r="J7" i="21" s="1"/>
  <c r="J8" i="21" s="1"/>
  <c r="J9" i="21" s="1"/>
  <c r="J10" i="21" s="1"/>
  <c r="J11" i="21" s="1"/>
  <c r="J12" i="21" s="1"/>
  <c r="J13" i="21" s="1"/>
  <c r="J14" i="21" s="1"/>
  <c r="J15" i="21" s="1"/>
  <c r="J16" i="21" s="1"/>
  <c r="I6" i="21"/>
  <c r="I7" i="21" s="1"/>
  <c r="I8" i="21" s="1"/>
  <c r="I9" i="21" s="1"/>
  <c r="I10" i="21" s="1"/>
  <c r="I11" i="21" s="1"/>
  <c r="I12" i="21" s="1"/>
  <c r="I13" i="21" s="1"/>
  <c r="I14" i="21" s="1"/>
  <c r="I15" i="21" s="1"/>
  <c r="I16" i="21" s="1"/>
  <c r="H6" i="21"/>
  <c r="H7" i="21" s="1"/>
  <c r="H8" i="21" s="1"/>
  <c r="H9" i="21" s="1"/>
  <c r="H10" i="21" s="1"/>
  <c r="H11" i="21" s="1"/>
  <c r="H12" i="21" s="1"/>
  <c r="H13" i="21" s="1"/>
  <c r="H14" i="21" s="1"/>
  <c r="H15" i="21" s="1"/>
  <c r="H16" i="21" s="1"/>
  <c r="G6" i="21"/>
  <c r="L6" i="21" s="1"/>
  <c r="P5" i="21"/>
  <c r="O5" i="21"/>
  <c r="L5" i="21"/>
  <c r="N4" i="21"/>
  <c r="K4" i="21"/>
  <c r="J4" i="21"/>
  <c r="I4" i="21"/>
  <c r="H4" i="21"/>
  <c r="G4" i="21"/>
  <c r="O3" i="21"/>
  <c r="P3" i="21" s="1"/>
  <c r="Q3" i="21" s="1"/>
  <c r="L3" i="21"/>
  <c r="I55" i="16"/>
  <c r="G5" i="20"/>
  <c r="I56" i="16"/>
  <c r="J56" i="16"/>
  <c r="G55" i="16"/>
  <c r="J7" i="23" l="1"/>
  <c r="I8" i="23"/>
  <c r="I16" i="23"/>
  <c r="G7" i="21"/>
  <c r="G8" i="21" s="1"/>
  <c r="D21" i="21"/>
  <c r="O4" i="21"/>
  <c r="P4" i="21" s="1"/>
  <c r="Q4" i="21" s="1"/>
  <c r="O7" i="21"/>
  <c r="P7" i="21" s="1"/>
  <c r="Q7" i="21" s="1"/>
  <c r="N8" i="21"/>
  <c r="L8" i="21"/>
  <c r="G9" i="21"/>
  <c r="L4" i="21"/>
  <c r="Q5" i="21"/>
  <c r="O6" i="21"/>
  <c r="P6" i="21" s="1"/>
  <c r="Q6" i="21" s="1"/>
  <c r="L7" i="21"/>
  <c r="K55" i="16"/>
  <c r="P19" i="21" l="1"/>
  <c r="Q19" i="21"/>
  <c r="N9" i="21"/>
  <c r="O8" i="21"/>
  <c r="P8" i="21" s="1"/>
  <c r="Q8" i="21" s="1"/>
  <c r="G10" i="21"/>
  <c r="L9" i="21"/>
  <c r="M56" i="16"/>
  <c r="L10" i="21" l="1"/>
  <c r="G11" i="21"/>
  <c r="O9" i="21"/>
  <c r="P9" i="21" s="1"/>
  <c r="Q9" i="21" s="1"/>
  <c r="N10" i="21"/>
  <c r="N20" i="18"/>
  <c r="G12" i="21" l="1"/>
  <c r="L11" i="21"/>
  <c r="N11" i="21"/>
  <c r="O10" i="21"/>
  <c r="P10" i="21" s="1"/>
  <c r="Q10" i="21" s="1"/>
  <c r="K85" i="17"/>
  <c r="L12" i="21" l="1"/>
  <c r="G13" i="21"/>
  <c r="O11" i="21"/>
  <c r="P11" i="21" s="1"/>
  <c r="Q11" i="21" s="1"/>
  <c r="N12" i="21"/>
  <c r="B13" i="18"/>
  <c r="G14" i="21" l="1"/>
  <c r="L13" i="21"/>
  <c r="N13" i="21"/>
  <c r="O12" i="21"/>
  <c r="P12" i="21" s="1"/>
  <c r="Q12" i="21" s="1"/>
  <c r="D16" i="18"/>
  <c r="O13" i="21" l="1"/>
  <c r="P13" i="21" s="1"/>
  <c r="Q13" i="21" s="1"/>
  <c r="N14" i="21"/>
  <c r="L14" i="21"/>
  <c r="G15" i="21"/>
  <c r="H12" i="18"/>
  <c r="I12" i="18"/>
  <c r="H13" i="18"/>
  <c r="I13" i="18"/>
  <c r="H14" i="18"/>
  <c r="I14" i="18"/>
  <c r="H15" i="18"/>
  <c r="I15" i="18"/>
  <c r="G15" i="18" s="1"/>
  <c r="H16" i="18"/>
  <c r="I16" i="18"/>
  <c r="H17" i="18"/>
  <c r="I17" i="18"/>
  <c r="H18" i="18"/>
  <c r="I18" i="18"/>
  <c r="I11" i="18"/>
  <c r="H11" i="18"/>
  <c r="N13" i="18"/>
  <c r="G16" i="21" l="1"/>
  <c r="L16" i="21" s="1"/>
  <c r="L15" i="21"/>
  <c r="N15" i="21"/>
  <c r="O14" i="21"/>
  <c r="P14" i="21" s="1"/>
  <c r="Q14" i="21" s="1"/>
  <c r="G18" i="18"/>
  <c r="G14" i="18"/>
  <c r="G11" i="18"/>
  <c r="G13" i="18"/>
  <c r="G12" i="18"/>
  <c r="G17" i="18"/>
  <c r="G16" i="18"/>
  <c r="O15" i="21" l="1"/>
  <c r="P15" i="21" s="1"/>
  <c r="Q15" i="21" s="1"/>
  <c r="N16" i="21"/>
  <c r="O16" i="21" s="1"/>
  <c r="P16" i="21" s="1"/>
  <c r="P18" i="18"/>
  <c r="O18" i="18"/>
  <c r="P13" i="18"/>
  <c r="P14" i="18"/>
  <c r="P15" i="18"/>
  <c r="P16" i="18"/>
  <c r="P17" i="18"/>
  <c r="O12" i="18"/>
  <c r="O13" i="18"/>
  <c r="O14" i="18"/>
  <c r="O15" i="18"/>
  <c r="O16" i="18"/>
  <c r="O17" i="18"/>
  <c r="O11" i="18"/>
  <c r="N9" i="18"/>
  <c r="Q10" i="18" s="1"/>
  <c r="I9" i="18"/>
  <c r="H9" i="18"/>
  <c r="G9" i="18"/>
  <c r="D9" i="18"/>
  <c r="C9" i="18"/>
  <c r="B18" i="18"/>
  <c r="Q16" i="21" l="1"/>
  <c r="P20" i="21"/>
  <c r="P17" i="21"/>
  <c r="P21" i="21" s="1"/>
  <c r="O9" i="18"/>
  <c r="P9" i="18"/>
  <c r="Q17" i="21" l="1"/>
  <c r="Q21" i="21" s="1"/>
  <c r="Q20" i="21"/>
  <c r="B12" i="18"/>
  <c r="B14" i="18"/>
  <c r="B15" i="18"/>
  <c r="B16" i="18"/>
  <c r="B11" i="18"/>
  <c r="B9" i="18" l="1"/>
  <c r="Q27" i="19"/>
  <c r="P27" i="19"/>
  <c r="Q25" i="19"/>
  <c r="Q26" i="19"/>
  <c r="P26" i="19"/>
  <c r="P25" i="19"/>
  <c r="Q23" i="19"/>
  <c r="P23" i="19"/>
  <c r="Q10" i="19"/>
  <c r="Q11" i="19"/>
  <c r="Q12" i="19"/>
  <c r="Q13" i="19"/>
  <c r="Q14" i="19"/>
  <c r="Q15" i="19"/>
  <c r="Q16" i="19"/>
  <c r="Q17" i="19"/>
  <c r="Q18" i="19"/>
  <c r="Q19" i="19"/>
  <c r="Q20" i="19"/>
  <c r="Q21" i="19"/>
  <c r="Q22" i="19"/>
  <c r="Q9" i="19"/>
  <c r="P10" i="19"/>
  <c r="P11" i="19"/>
  <c r="P12" i="19"/>
  <c r="P13" i="19"/>
  <c r="P14" i="19"/>
  <c r="P15" i="19"/>
  <c r="P16" i="19"/>
  <c r="P17" i="19"/>
  <c r="P18" i="19"/>
  <c r="P19" i="19"/>
  <c r="P20" i="19"/>
  <c r="P21" i="19"/>
  <c r="P22" i="19"/>
  <c r="P9" i="19"/>
  <c r="O10" i="19"/>
  <c r="O11" i="19"/>
  <c r="O12" i="19"/>
  <c r="O13" i="19"/>
  <c r="O14" i="19"/>
  <c r="O15" i="19"/>
  <c r="O16" i="19"/>
  <c r="O17" i="19"/>
  <c r="O18" i="19"/>
  <c r="O19" i="19"/>
  <c r="O20" i="19"/>
  <c r="O21" i="19"/>
  <c r="O22" i="19"/>
  <c r="N13" i="19"/>
  <c r="N14" i="19" s="1"/>
  <c r="N15" i="19" s="1"/>
  <c r="N16" i="19" s="1"/>
  <c r="N17" i="19" s="1"/>
  <c r="N18" i="19" s="1"/>
  <c r="N19" i="19" s="1"/>
  <c r="N20" i="19" s="1"/>
  <c r="N21" i="19" s="1"/>
  <c r="N22" i="19" s="1"/>
  <c r="N12" i="19"/>
  <c r="N10" i="19"/>
  <c r="O9" i="19"/>
  <c r="L10" i="19" l="1"/>
  <c r="L11" i="19"/>
  <c r="L12" i="19"/>
  <c r="L13" i="19"/>
  <c r="L14" i="19"/>
  <c r="L15" i="19"/>
  <c r="L16" i="19"/>
  <c r="L17" i="19"/>
  <c r="L18" i="19"/>
  <c r="L19" i="19"/>
  <c r="L20" i="19"/>
  <c r="L21" i="19"/>
  <c r="L22" i="19"/>
  <c r="L9" i="19"/>
  <c r="G13" i="19"/>
  <c r="G14" i="19" s="1"/>
  <c r="G15" i="19" s="1"/>
  <c r="G16" i="19" s="1"/>
  <c r="G17" i="19" s="1"/>
  <c r="G18" i="19" s="1"/>
  <c r="G19" i="19" s="1"/>
  <c r="G20" i="19" s="1"/>
  <c r="G21" i="19" s="1"/>
  <c r="G22" i="19" s="1"/>
  <c r="H13" i="19"/>
  <c r="I13" i="19"/>
  <c r="I14" i="19" s="1"/>
  <c r="I15" i="19" s="1"/>
  <c r="I16" i="19" s="1"/>
  <c r="I17" i="19" s="1"/>
  <c r="I18" i="19" s="1"/>
  <c r="I19" i="19" s="1"/>
  <c r="I20" i="19" s="1"/>
  <c r="I21" i="19" s="1"/>
  <c r="I22" i="19" s="1"/>
  <c r="J13" i="19"/>
  <c r="K13" i="19"/>
  <c r="K14" i="19" s="1"/>
  <c r="K15" i="19" s="1"/>
  <c r="K16" i="19" s="1"/>
  <c r="K17" i="19" s="1"/>
  <c r="K18" i="19" s="1"/>
  <c r="K19" i="19" s="1"/>
  <c r="K20" i="19" s="1"/>
  <c r="K21" i="19" s="1"/>
  <c r="K22" i="19" s="1"/>
  <c r="H14" i="19"/>
  <c r="H15" i="19" s="1"/>
  <c r="H16" i="19" s="1"/>
  <c r="H17" i="19" s="1"/>
  <c r="H18" i="19" s="1"/>
  <c r="H19" i="19" s="1"/>
  <c r="H20" i="19" s="1"/>
  <c r="H21" i="19" s="1"/>
  <c r="H22" i="19" s="1"/>
  <c r="J14" i="19"/>
  <c r="J15" i="19" s="1"/>
  <c r="J16" i="19" s="1"/>
  <c r="J17" i="19" s="1"/>
  <c r="J18" i="19" s="1"/>
  <c r="J19" i="19" s="1"/>
  <c r="J20" i="19" s="1"/>
  <c r="J21" i="19" s="1"/>
  <c r="J22" i="19" s="1"/>
  <c r="H12" i="19"/>
  <c r="I12" i="19"/>
  <c r="J12" i="19"/>
  <c r="K12" i="19"/>
  <c r="G12" i="19"/>
  <c r="H10" i="19"/>
  <c r="I10" i="19"/>
  <c r="J10" i="19"/>
  <c r="K10" i="19"/>
  <c r="G10" i="19"/>
  <c r="E23" i="19"/>
  <c r="E27" i="19" s="1"/>
  <c r="D23" i="19"/>
  <c r="D27" i="19" s="1"/>
  <c r="C23" i="19"/>
  <c r="C27" i="19" s="1"/>
  <c r="B23" i="19"/>
  <c r="B27" i="19" s="1"/>
  <c r="D26" i="19"/>
  <c r="E26" i="19"/>
  <c r="C26" i="19"/>
  <c r="B26" i="19"/>
  <c r="D25" i="19"/>
  <c r="E25" i="19"/>
  <c r="B25" i="19"/>
  <c r="C25" i="19"/>
  <c r="K85" i="16" l="1"/>
  <c r="P11" i="18" l="1"/>
  <c r="P12" i="18"/>
  <c r="F85" i="17"/>
  <c r="E85" i="17"/>
  <c r="D85" i="17"/>
  <c r="C85" i="17"/>
  <c r="B85" i="17"/>
  <c r="K84" i="17"/>
  <c r="J84" i="17"/>
  <c r="I84" i="17"/>
  <c r="G84" i="17"/>
  <c r="K83" i="17"/>
  <c r="J83" i="17"/>
  <c r="I83" i="17"/>
  <c r="G83" i="17"/>
  <c r="K82" i="17"/>
  <c r="J82" i="17"/>
  <c r="I82" i="17"/>
  <c r="G82" i="17"/>
  <c r="K81" i="17"/>
  <c r="J81" i="17"/>
  <c r="I81" i="17"/>
  <c r="G81" i="17"/>
  <c r="K80" i="17"/>
  <c r="J80" i="17"/>
  <c r="I80" i="17"/>
  <c r="G80" i="17"/>
  <c r="K79" i="17"/>
  <c r="J79" i="17"/>
  <c r="I79" i="17"/>
  <c r="G79" i="17"/>
  <c r="K78" i="17"/>
  <c r="J78" i="17"/>
  <c r="I78" i="17"/>
  <c r="G78" i="17"/>
  <c r="K77" i="17"/>
  <c r="J77" i="17"/>
  <c r="I77" i="17"/>
  <c r="G77" i="17"/>
  <c r="K76" i="17"/>
  <c r="J76" i="17"/>
  <c r="I76" i="17"/>
  <c r="G76" i="17"/>
  <c r="K75" i="17"/>
  <c r="J75" i="17"/>
  <c r="I75" i="17"/>
  <c r="G75" i="17"/>
  <c r="K74" i="17"/>
  <c r="J74" i="17"/>
  <c r="I74" i="17"/>
  <c r="G74" i="17"/>
  <c r="K73" i="17"/>
  <c r="J73" i="17"/>
  <c r="I73" i="17"/>
  <c r="G73" i="17"/>
  <c r="K72" i="17"/>
  <c r="J72" i="17"/>
  <c r="I72" i="17"/>
  <c r="G72" i="17"/>
  <c r="K71" i="17"/>
  <c r="J71" i="17"/>
  <c r="I71" i="17"/>
  <c r="G71" i="17"/>
  <c r="K70" i="17"/>
  <c r="J70" i="17"/>
  <c r="I70" i="17"/>
  <c r="G70" i="17"/>
  <c r="K69" i="17"/>
  <c r="J69" i="17"/>
  <c r="I69" i="17"/>
  <c r="G69" i="17"/>
  <c r="K68" i="17"/>
  <c r="J68" i="17"/>
  <c r="I68" i="17"/>
  <c r="G68" i="17"/>
  <c r="K67" i="17"/>
  <c r="J67" i="17"/>
  <c r="I67" i="17"/>
  <c r="G67" i="17"/>
  <c r="K66" i="17"/>
  <c r="J66" i="17"/>
  <c r="I66" i="17"/>
  <c r="G66" i="17"/>
  <c r="K65" i="17"/>
  <c r="J65" i="17"/>
  <c r="I65" i="17"/>
  <c r="G65" i="17"/>
  <c r="K64" i="17"/>
  <c r="J64" i="17"/>
  <c r="I64" i="17"/>
  <c r="G64" i="17"/>
  <c r="K63" i="17"/>
  <c r="J63" i="17"/>
  <c r="I63" i="17"/>
  <c r="G63" i="17"/>
  <c r="K62" i="17"/>
  <c r="J62" i="17"/>
  <c r="I62" i="17"/>
  <c r="G62" i="17"/>
  <c r="K61" i="17"/>
  <c r="J61" i="17"/>
  <c r="I61" i="17"/>
  <c r="G61" i="17"/>
  <c r="K60" i="17"/>
  <c r="J60" i="17"/>
  <c r="I60" i="17"/>
  <c r="G60" i="17"/>
  <c r="K59" i="17"/>
  <c r="J59" i="17"/>
  <c r="I59" i="17"/>
  <c r="G59" i="17"/>
  <c r="K58" i="17"/>
  <c r="J58" i="17"/>
  <c r="I58" i="17"/>
  <c r="G58" i="17"/>
  <c r="J57" i="17"/>
  <c r="I57" i="17"/>
  <c r="G57" i="17"/>
  <c r="K57" i="17" s="1"/>
  <c r="N56" i="17"/>
  <c r="M57" i="17" s="1"/>
  <c r="J56" i="17"/>
  <c r="I56" i="17"/>
  <c r="G56" i="17"/>
  <c r="K56" i="17" s="1"/>
  <c r="Q55" i="17"/>
  <c r="Q56" i="17" s="1"/>
  <c r="P55" i="17"/>
  <c r="P56" i="17" s="1"/>
  <c r="O55" i="17"/>
  <c r="O56" i="17" s="1"/>
  <c r="N55" i="17"/>
  <c r="M55" i="17"/>
  <c r="M56" i="17" s="1"/>
  <c r="J55" i="17"/>
  <c r="I55" i="17"/>
  <c r="G55" i="17"/>
  <c r="K55" i="17" s="1"/>
  <c r="J54" i="17"/>
  <c r="I54" i="17"/>
  <c r="G54" i="17"/>
  <c r="K54" i="17" s="1"/>
  <c r="J53" i="17"/>
  <c r="I53" i="17"/>
  <c r="G53" i="17"/>
  <c r="K53" i="17" s="1"/>
  <c r="J52" i="17"/>
  <c r="I52" i="17"/>
  <c r="G52" i="17"/>
  <c r="K52" i="17" s="1"/>
  <c r="J51" i="17"/>
  <c r="I51" i="17"/>
  <c r="G51" i="17"/>
  <c r="K51" i="17" s="1"/>
  <c r="J50" i="17"/>
  <c r="I50" i="17"/>
  <c r="G50" i="17"/>
  <c r="K50" i="17" s="1"/>
  <c r="J49" i="17"/>
  <c r="I49" i="17"/>
  <c r="G49" i="17"/>
  <c r="K49" i="17" s="1"/>
  <c r="J48" i="17"/>
  <c r="J85" i="17" s="1"/>
  <c r="I48" i="17"/>
  <c r="G48" i="17"/>
  <c r="G85" i="17" s="1"/>
  <c r="F47" i="17"/>
  <c r="E47" i="17"/>
  <c r="D47" i="17"/>
  <c r="C47" i="17"/>
  <c r="B47" i="17"/>
  <c r="G46" i="17"/>
  <c r="G45" i="17"/>
  <c r="G44" i="17"/>
  <c r="G43" i="17"/>
  <c r="G47" i="17" s="1"/>
  <c r="F42" i="17"/>
  <c r="E42" i="17"/>
  <c r="D42" i="17"/>
  <c r="C42" i="17"/>
  <c r="B42" i="17"/>
  <c r="G41" i="17"/>
  <c r="G40" i="17"/>
  <c r="G39" i="17"/>
  <c r="G38" i="17"/>
  <c r="G37" i="17"/>
  <c r="G36" i="17"/>
  <c r="G35" i="17"/>
  <c r="G34" i="17"/>
  <c r="G33" i="17"/>
  <c r="G32" i="17"/>
  <c r="G31" i="17"/>
  <c r="G30" i="17"/>
  <c r="G29" i="17"/>
  <c r="G28" i="17"/>
  <c r="G27" i="17"/>
  <c r="G26" i="17"/>
  <c r="G25" i="17"/>
  <c r="G24" i="17"/>
  <c r="G23" i="17"/>
  <c r="G22" i="17"/>
  <c r="G21" i="17"/>
  <c r="G20" i="17"/>
  <c r="G19" i="17"/>
  <c r="G18" i="17"/>
  <c r="G17" i="17"/>
  <c r="G16" i="17"/>
  <c r="G15" i="17"/>
  <c r="G14" i="17"/>
  <c r="G13" i="17"/>
  <c r="G12" i="17"/>
  <c r="G11" i="17"/>
  <c r="G10" i="17"/>
  <c r="G9" i="17"/>
  <c r="G8" i="17"/>
  <c r="G7" i="17"/>
  <c r="G6" i="17"/>
  <c r="G5" i="17"/>
  <c r="G4" i="17"/>
  <c r="G3" i="17"/>
  <c r="G42" i="17" s="1"/>
  <c r="G19" i="15"/>
  <c r="J48" i="16"/>
  <c r="M57" i="16"/>
  <c r="N55" i="16"/>
  <c r="O55" i="16"/>
  <c r="O56" i="16" s="1"/>
  <c r="P55" i="16"/>
  <c r="P56" i="16" s="1"/>
  <c r="Q55" i="16"/>
  <c r="Q56" i="16" s="1"/>
  <c r="M55" i="16"/>
  <c r="N56" i="16"/>
  <c r="I48" i="16"/>
  <c r="F18" i="15"/>
  <c r="F16" i="15"/>
  <c r="F12" i="15"/>
  <c r="K49" i="16"/>
  <c r="K53" i="16"/>
  <c r="K58" i="16"/>
  <c r="K62" i="16"/>
  <c r="K66" i="16"/>
  <c r="K70" i="16"/>
  <c r="K74" i="16"/>
  <c r="K78" i="16"/>
  <c r="K82" i="16"/>
  <c r="J49" i="16"/>
  <c r="J50" i="16"/>
  <c r="J51" i="16"/>
  <c r="J52" i="16"/>
  <c r="J53" i="16"/>
  <c r="J54" i="16"/>
  <c r="J57" i="16"/>
  <c r="J58" i="16"/>
  <c r="J59" i="16"/>
  <c r="J60" i="16"/>
  <c r="J61" i="16"/>
  <c r="J62" i="16"/>
  <c r="J63" i="16"/>
  <c r="J64" i="16"/>
  <c r="J65" i="16"/>
  <c r="J66" i="16"/>
  <c r="J67" i="16"/>
  <c r="J68" i="16"/>
  <c r="J69" i="16"/>
  <c r="J70" i="16"/>
  <c r="J71" i="16"/>
  <c r="J72" i="16"/>
  <c r="J73" i="16"/>
  <c r="J74" i="16"/>
  <c r="J75" i="16"/>
  <c r="J76" i="16"/>
  <c r="J77" i="16"/>
  <c r="J78" i="16"/>
  <c r="J79" i="16"/>
  <c r="J80" i="16"/>
  <c r="J81" i="16"/>
  <c r="J82" i="16"/>
  <c r="J83" i="16"/>
  <c r="J84" i="16"/>
  <c r="I49" i="16"/>
  <c r="I50" i="16"/>
  <c r="I51" i="16"/>
  <c r="I52" i="16"/>
  <c r="I53" i="16"/>
  <c r="I54" i="16"/>
  <c r="I57" i="16"/>
  <c r="I58" i="16"/>
  <c r="I59" i="16"/>
  <c r="I60" i="16"/>
  <c r="I61" i="16"/>
  <c r="I62" i="16"/>
  <c r="I63" i="16"/>
  <c r="I64" i="16"/>
  <c r="I65" i="16"/>
  <c r="I66" i="16"/>
  <c r="I67" i="16"/>
  <c r="I68" i="16"/>
  <c r="I69" i="16"/>
  <c r="I70" i="16"/>
  <c r="I71" i="16"/>
  <c r="I72" i="16"/>
  <c r="I73" i="16"/>
  <c r="I74" i="16"/>
  <c r="I75" i="16"/>
  <c r="I76" i="16"/>
  <c r="I77" i="16"/>
  <c r="I78" i="16"/>
  <c r="I79" i="16"/>
  <c r="I80" i="16"/>
  <c r="I81" i="16"/>
  <c r="I82" i="16"/>
  <c r="I83" i="16"/>
  <c r="I84" i="16"/>
  <c r="F85" i="16"/>
  <c r="E85" i="16"/>
  <c r="D85" i="16"/>
  <c r="C85" i="16"/>
  <c r="B85" i="16"/>
  <c r="G84" i="16"/>
  <c r="K84" i="16" s="1"/>
  <c r="G83" i="16"/>
  <c r="K83" i="16" s="1"/>
  <c r="G82" i="16"/>
  <c r="G81" i="16"/>
  <c r="K81" i="16" s="1"/>
  <c r="G80" i="16"/>
  <c r="K80" i="16" s="1"/>
  <c r="G79" i="16"/>
  <c r="K79" i="16" s="1"/>
  <c r="G78" i="16"/>
  <c r="G77" i="16"/>
  <c r="K77" i="16" s="1"/>
  <c r="G76" i="16"/>
  <c r="K76" i="16" s="1"/>
  <c r="G75" i="16"/>
  <c r="K75" i="16" s="1"/>
  <c r="G74" i="16"/>
  <c r="G73" i="16"/>
  <c r="K73" i="16" s="1"/>
  <c r="G72" i="16"/>
  <c r="K72" i="16" s="1"/>
  <c r="G71" i="16"/>
  <c r="K71" i="16" s="1"/>
  <c r="G70" i="16"/>
  <c r="G69" i="16"/>
  <c r="K69" i="16" s="1"/>
  <c r="G68" i="16"/>
  <c r="K68" i="16" s="1"/>
  <c r="G67" i="16"/>
  <c r="K67" i="16" s="1"/>
  <c r="G66" i="16"/>
  <c r="G65" i="16"/>
  <c r="K65" i="16" s="1"/>
  <c r="G64" i="16"/>
  <c r="K64" i="16" s="1"/>
  <c r="G63" i="16"/>
  <c r="K63" i="16" s="1"/>
  <c r="G62" i="16"/>
  <c r="G61" i="16"/>
  <c r="K61" i="16" s="1"/>
  <c r="G60" i="16"/>
  <c r="K60" i="16" s="1"/>
  <c r="G59" i="16"/>
  <c r="K59" i="16" s="1"/>
  <c r="G58" i="16"/>
  <c r="G57" i="16"/>
  <c r="K57" i="16" s="1"/>
  <c r="G56" i="16"/>
  <c r="K56" i="16" s="1"/>
  <c r="G54" i="16"/>
  <c r="K54" i="16" s="1"/>
  <c r="G53" i="16"/>
  <c r="G52" i="16"/>
  <c r="K52" i="16" s="1"/>
  <c r="G51" i="16"/>
  <c r="K51" i="16" s="1"/>
  <c r="G50" i="16"/>
  <c r="K50" i="16" s="1"/>
  <c r="G49" i="16"/>
  <c r="G48" i="16"/>
  <c r="K48" i="16" s="1"/>
  <c r="F47" i="16"/>
  <c r="E47" i="16"/>
  <c r="D47" i="16"/>
  <c r="C47" i="16"/>
  <c r="B47" i="16"/>
  <c r="G46" i="16"/>
  <c r="G45" i="16"/>
  <c r="G44" i="16"/>
  <c r="G43" i="16"/>
  <c r="F42" i="16"/>
  <c r="E42" i="16"/>
  <c r="D42" i="16"/>
  <c r="C42" i="16"/>
  <c r="B42" i="16"/>
  <c r="G41" i="16"/>
  <c r="G40" i="16"/>
  <c r="G39" i="16"/>
  <c r="G38" i="16"/>
  <c r="G37" i="16"/>
  <c r="G36" i="16"/>
  <c r="G35" i="16"/>
  <c r="G34" i="16"/>
  <c r="G33" i="16"/>
  <c r="G32" i="16"/>
  <c r="G31" i="16"/>
  <c r="G30" i="16"/>
  <c r="G29" i="16"/>
  <c r="G28" i="16"/>
  <c r="G27" i="16"/>
  <c r="G26" i="16"/>
  <c r="G25" i="16"/>
  <c r="G24" i="16"/>
  <c r="G23" i="16"/>
  <c r="G22" i="16"/>
  <c r="G21" i="16"/>
  <c r="G20" i="16"/>
  <c r="G19" i="16"/>
  <c r="G18" i="16"/>
  <c r="G17" i="16"/>
  <c r="G16" i="16"/>
  <c r="G15" i="16"/>
  <c r="G14" i="16"/>
  <c r="G13" i="16"/>
  <c r="G12" i="16"/>
  <c r="G11" i="16"/>
  <c r="G10" i="16"/>
  <c r="G9" i="16"/>
  <c r="G8" i="16"/>
  <c r="G7" i="16"/>
  <c r="G6" i="16"/>
  <c r="G5" i="16"/>
  <c r="G4" i="16"/>
  <c r="G3" i="16"/>
  <c r="J9" i="18" l="1"/>
  <c r="K9" i="18" s="1"/>
  <c r="L9" i="18" s="1"/>
  <c r="J85" i="16"/>
  <c r="K48" i="17"/>
  <c r="G47" i="16"/>
  <c r="G85" i="16"/>
  <c r="G42" i="16"/>
  <c r="H11" i="10"/>
  <c r="R9" i="10"/>
  <c r="N9" i="10" l="1"/>
  <c r="B9" i="10"/>
  <c r="D9" i="10"/>
  <c r="C9" i="10"/>
  <c r="H9" i="10"/>
  <c r="I11" i="10"/>
  <c r="G11" i="10" s="1"/>
  <c r="G9" i="10" s="1"/>
  <c r="J9" i="10" s="1"/>
  <c r="K9" i="10" l="1"/>
  <c r="G18" i="10"/>
  <c r="I9" i="10"/>
  <c r="O9" i="10"/>
  <c r="G19" i="10"/>
  <c r="G20" i="10" s="1"/>
  <c r="Q33" i="11" l="1"/>
  <c r="F9" i="15" l="1"/>
  <c r="B9" i="15"/>
  <c r="C9" i="15"/>
  <c r="D9" i="15"/>
  <c r="A9" i="15"/>
  <c r="F6" i="15" l="1"/>
  <c r="R25" i="11" l="1"/>
  <c r="D25" i="11"/>
  <c r="D24" i="11"/>
  <c r="P18" i="11"/>
  <c r="P17" i="11"/>
  <c r="L17" i="11"/>
  <c r="J18" i="11"/>
  <c r="G17" i="11"/>
  <c r="H17" i="11"/>
  <c r="I17" i="11"/>
  <c r="J17" i="11"/>
  <c r="K17" i="11"/>
  <c r="U4" i="11" l="1"/>
  <c r="U5" i="11"/>
  <c r="U6" i="11"/>
  <c r="U7" i="11"/>
  <c r="U8" i="11"/>
  <c r="U9" i="11"/>
  <c r="U10" i="11"/>
  <c r="U11" i="11"/>
  <c r="U12" i="11"/>
  <c r="U13" i="11"/>
  <c r="U14" i="11"/>
  <c r="U15" i="11"/>
  <c r="U3" i="11"/>
  <c r="G9" i="14"/>
  <c r="O12" i="10" l="1"/>
  <c r="P12" i="10"/>
  <c r="O13" i="10"/>
  <c r="P13" i="10"/>
  <c r="O14" i="10"/>
  <c r="P14" i="10"/>
  <c r="O15" i="10"/>
  <c r="P15" i="10"/>
  <c r="O16" i="10"/>
  <c r="P16" i="10"/>
  <c r="G12" i="10"/>
  <c r="G13" i="10"/>
  <c r="G14" i="10"/>
  <c r="G15" i="10"/>
  <c r="G16" i="10"/>
  <c r="B12" i="10"/>
  <c r="B13" i="10"/>
  <c r="B14" i="10"/>
  <c r="B15" i="10"/>
  <c r="B16" i="10"/>
  <c r="B11" i="10"/>
  <c r="H12" i="10"/>
  <c r="I12" i="10"/>
  <c r="H13" i="10"/>
  <c r="I13" i="10"/>
  <c r="H14" i="10"/>
  <c r="I14" i="10"/>
  <c r="H15" i="10"/>
  <c r="I15" i="10"/>
  <c r="H16" i="10"/>
  <c r="I16" i="10"/>
  <c r="F14" i="10"/>
  <c r="L9" i="10" l="1"/>
  <c r="P11" i="10"/>
  <c r="P9" i="10"/>
  <c r="O11" i="10"/>
  <c r="U22" i="11"/>
  <c r="T22" i="11"/>
  <c r="U23" i="11" s="1"/>
  <c r="S22" i="11"/>
  <c r="R22" i="11"/>
  <c r="S4" i="11"/>
  <c r="S5" i="11"/>
  <c r="S6" i="11"/>
  <c r="S7" i="11"/>
  <c r="S8" i="11"/>
  <c r="S9" i="11"/>
  <c r="S10" i="11"/>
  <c r="S11" i="11"/>
  <c r="S12" i="11"/>
  <c r="S13" i="11"/>
  <c r="S14" i="11"/>
  <c r="S15" i="11"/>
  <c r="S3" i="11"/>
  <c r="R4" i="11"/>
  <c r="R5" i="11"/>
  <c r="R6" i="11"/>
  <c r="R7" i="11"/>
  <c r="R8" i="11"/>
  <c r="R9" i="11"/>
  <c r="R10" i="11"/>
  <c r="R11" i="11"/>
  <c r="R12" i="11"/>
  <c r="R13" i="11"/>
  <c r="R14" i="11"/>
  <c r="R15" i="11"/>
  <c r="R3" i="11"/>
  <c r="Q4" i="11"/>
  <c r="Q5" i="11"/>
  <c r="Q6" i="11"/>
  <c r="Q7" i="11"/>
  <c r="Q8" i="11"/>
  <c r="Q9" i="11"/>
  <c r="Q10" i="11"/>
  <c r="Q11" i="11"/>
  <c r="Q12" i="11"/>
  <c r="Q13" i="11"/>
  <c r="Q14" i="11"/>
  <c r="Q15" i="11"/>
  <c r="Q3" i="11"/>
  <c r="P5" i="11"/>
  <c r="P6" i="11" s="1"/>
  <c r="P7" i="11" s="1"/>
  <c r="P8" i="11" s="1"/>
  <c r="P9" i="11" s="1"/>
  <c r="P10" i="11" s="1"/>
  <c r="P11" i="11" s="1"/>
  <c r="P12" i="11" s="1"/>
  <c r="P13" i="11" s="1"/>
  <c r="P14" i="11" s="1"/>
  <c r="P15" i="11" s="1"/>
  <c r="P4" i="11"/>
  <c r="L3" i="11"/>
  <c r="M3" i="11" s="1"/>
  <c r="N3" i="11" s="1"/>
  <c r="J5" i="11"/>
  <c r="J6" i="11" s="1"/>
  <c r="J7" i="11" s="1"/>
  <c r="J8" i="11" s="1"/>
  <c r="J9" i="11" s="1"/>
  <c r="J10" i="11" s="1"/>
  <c r="J11" i="11" s="1"/>
  <c r="J12" i="11" s="1"/>
  <c r="J13" i="11" s="1"/>
  <c r="J14" i="11" s="1"/>
  <c r="J15" i="11" s="1"/>
  <c r="K5" i="11"/>
  <c r="K6" i="11"/>
  <c r="K7" i="11" s="1"/>
  <c r="K8" i="11" s="1"/>
  <c r="K9" i="11" s="1"/>
  <c r="K10" i="11" s="1"/>
  <c r="K11" i="11" s="1"/>
  <c r="K12" i="11" s="1"/>
  <c r="K13" i="11" s="1"/>
  <c r="K14" i="11" s="1"/>
  <c r="K15" i="11" s="1"/>
  <c r="H4" i="11"/>
  <c r="H5" i="11" s="1"/>
  <c r="H6" i="11" s="1"/>
  <c r="H7" i="11" s="1"/>
  <c r="H8" i="11" s="1"/>
  <c r="H9" i="11" s="1"/>
  <c r="H10" i="11" s="1"/>
  <c r="H11" i="11" s="1"/>
  <c r="H12" i="11" s="1"/>
  <c r="H13" i="11" s="1"/>
  <c r="H14" i="11" s="1"/>
  <c r="H15" i="11" s="1"/>
  <c r="I4" i="11"/>
  <c r="I5" i="11" s="1"/>
  <c r="I6" i="11" s="1"/>
  <c r="I7" i="11" s="1"/>
  <c r="I8" i="11" s="1"/>
  <c r="I9" i="11" s="1"/>
  <c r="I10" i="11" s="1"/>
  <c r="I11" i="11" s="1"/>
  <c r="I12" i="11" s="1"/>
  <c r="I13" i="11" s="1"/>
  <c r="I14" i="11" s="1"/>
  <c r="I15" i="11" s="1"/>
  <c r="J4" i="11"/>
  <c r="K4" i="11"/>
  <c r="G4" i="11"/>
  <c r="L4" i="11" s="1"/>
  <c r="M4" i="11" s="1"/>
  <c r="N4" i="11" s="1"/>
  <c r="G5" i="11" l="1"/>
  <c r="G6" i="11" l="1"/>
  <c r="L5" i="11"/>
  <c r="M5" i="11" s="1"/>
  <c r="N5" i="11" s="1"/>
  <c r="L6" i="11" l="1"/>
  <c r="M6" i="11" s="1"/>
  <c r="N6" i="11" s="1"/>
  <c r="G7" i="11"/>
  <c r="L7" i="11" l="1"/>
  <c r="M7" i="11" s="1"/>
  <c r="N7" i="11" s="1"/>
  <c r="G8" i="11"/>
  <c r="G9" i="11" l="1"/>
  <c r="L8" i="11"/>
  <c r="M8" i="11" s="1"/>
  <c r="N8" i="11" s="1"/>
  <c r="G10" i="11" l="1"/>
  <c r="L9" i="11"/>
  <c r="M9" i="11" s="1"/>
  <c r="N9" i="11" s="1"/>
  <c r="G11" i="11" l="1"/>
  <c r="L10" i="11"/>
  <c r="M10" i="11" s="1"/>
  <c r="N10" i="11" s="1"/>
  <c r="G12" i="11" l="1"/>
  <c r="L11" i="11"/>
  <c r="M11" i="11" s="1"/>
  <c r="N11" i="11" s="1"/>
  <c r="G13" i="11" l="1"/>
  <c r="L12" i="11"/>
  <c r="M12" i="11" s="1"/>
  <c r="N12" i="11" s="1"/>
  <c r="G14" i="11" l="1"/>
  <c r="L13" i="11"/>
  <c r="M13" i="11" s="1"/>
  <c r="N13" i="11" s="1"/>
  <c r="G15" i="11" l="1"/>
  <c r="L15" i="11" s="1"/>
  <c r="M15" i="11" s="1"/>
  <c r="N15" i="11" s="1"/>
  <c r="L14" i="11"/>
  <c r="M14" i="11" s="1"/>
  <c r="N14" i="11" s="1"/>
  <c r="G8" i="14" l="1"/>
  <c r="J22" i="10" l="1"/>
  <c r="E18" i="11" l="1"/>
  <c r="C18" i="11"/>
  <c r="D18" i="11"/>
  <c r="B18" i="11"/>
  <c r="G4" i="14"/>
  <c r="G3" i="14"/>
  <c r="P92" i="13" l="1"/>
  <c r="O92" i="13"/>
  <c r="N92" i="13"/>
  <c r="M92" i="13"/>
  <c r="L92" i="13"/>
  <c r="K92" i="13"/>
  <c r="J92" i="13"/>
  <c r="I92" i="13"/>
  <c r="H92" i="13"/>
  <c r="G92" i="13"/>
  <c r="F92" i="13"/>
  <c r="E92" i="13"/>
  <c r="D92" i="13"/>
  <c r="C92" i="13"/>
  <c r="AD91" i="13"/>
  <c r="AC91" i="13"/>
  <c r="AA91" i="13"/>
  <c r="Z91" i="13"/>
  <c r="Y91" i="13"/>
  <c r="AW91" i="13" s="1"/>
  <c r="P91" i="13"/>
  <c r="O91" i="13"/>
  <c r="N91" i="13"/>
  <c r="M91" i="13"/>
  <c r="L91" i="13"/>
  <c r="K91" i="13"/>
  <c r="J91" i="13"/>
  <c r="I91" i="13"/>
  <c r="H91" i="13"/>
  <c r="G91" i="13"/>
  <c r="F91" i="13"/>
  <c r="E91" i="13"/>
  <c r="D91" i="13"/>
  <c r="C91" i="13"/>
  <c r="P90" i="13"/>
  <c r="O90" i="13"/>
  <c r="O93" i="13" s="1"/>
  <c r="N90" i="13"/>
  <c r="N93" i="13" s="1"/>
  <c r="M90" i="13"/>
  <c r="L90" i="13"/>
  <c r="K90" i="13"/>
  <c r="K93" i="13" s="1"/>
  <c r="J90" i="13"/>
  <c r="J93" i="13" s="1"/>
  <c r="I90" i="13"/>
  <c r="H90" i="13"/>
  <c r="G90" i="13"/>
  <c r="G93" i="13" s="1"/>
  <c r="F90" i="13"/>
  <c r="F93" i="13" s="1"/>
  <c r="E90" i="13"/>
  <c r="D90" i="13"/>
  <c r="C90" i="13"/>
  <c r="C93" i="13" s="1"/>
  <c r="AD89" i="13"/>
  <c r="AR89" i="13" s="1"/>
  <c r="AC89" i="13"/>
  <c r="AQ89" i="13" s="1"/>
  <c r="AB89" i="13"/>
  <c r="Y89" i="13"/>
  <c r="V89" i="13"/>
  <c r="U89" i="13"/>
  <c r="AI89" i="13" s="1"/>
  <c r="R89" i="13"/>
  <c r="AF89" i="13" s="1"/>
  <c r="Q89" i="13"/>
  <c r="AD88" i="13"/>
  <c r="AR88" i="13" s="1"/>
  <c r="AC88" i="13"/>
  <c r="AQ88" i="13" s="1"/>
  <c r="AB88" i="13"/>
  <c r="Y88" i="13"/>
  <c r="AM88" i="13" s="1"/>
  <c r="V88" i="13"/>
  <c r="AX88" i="13" s="1"/>
  <c r="U88" i="13"/>
  <c r="AI88" i="13" s="1"/>
  <c r="R88" i="13"/>
  <c r="Q88" i="13"/>
  <c r="AD87" i="13"/>
  <c r="AR87" i="13" s="1"/>
  <c r="AC87" i="13"/>
  <c r="AQ87" i="13" s="1"/>
  <c r="AB87" i="13"/>
  <c r="AP87" i="13" s="1"/>
  <c r="Y87" i="13"/>
  <c r="AM87" i="13" s="1"/>
  <c r="V87" i="13"/>
  <c r="U87" i="13"/>
  <c r="AI87" i="13" s="1"/>
  <c r="R87" i="13"/>
  <c r="AF87" i="13" s="1"/>
  <c r="Q87" i="13"/>
  <c r="AD86" i="13"/>
  <c r="AR86" i="13" s="1"/>
  <c r="AC86" i="13"/>
  <c r="AQ86" i="13" s="1"/>
  <c r="AB86" i="13"/>
  <c r="Y86" i="13"/>
  <c r="V86" i="13"/>
  <c r="AJ86" i="13" s="1"/>
  <c r="U86" i="13"/>
  <c r="AI86" i="13" s="1"/>
  <c r="R86" i="13"/>
  <c r="AF86" i="13" s="1"/>
  <c r="Q86" i="13"/>
  <c r="AD85" i="13"/>
  <c r="AR85" i="13" s="1"/>
  <c r="AC85" i="13"/>
  <c r="AQ85" i="13" s="1"/>
  <c r="AB85" i="13"/>
  <c r="AP85" i="13" s="1"/>
  <c r="Y85" i="13"/>
  <c r="V85" i="13"/>
  <c r="U85" i="13"/>
  <c r="AI85" i="13" s="1"/>
  <c r="R85" i="13"/>
  <c r="AF85" i="13" s="1"/>
  <c r="Q85" i="13"/>
  <c r="AD84" i="13"/>
  <c r="AR84" i="13" s="1"/>
  <c r="AC84" i="13"/>
  <c r="AQ84" i="13" s="1"/>
  <c r="AB84" i="13"/>
  <c r="Y84" i="13"/>
  <c r="AM84" i="13" s="1"/>
  <c r="V84" i="13"/>
  <c r="U84" i="13"/>
  <c r="AI84" i="13" s="1"/>
  <c r="R84" i="13"/>
  <c r="AF84" i="13" s="1"/>
  <c r="Q84" i="13"/>
  <c r="AD83" i="13"/>
  <c r="AR83" i="13" s="1"/>
  <c r="AC83" i="13"/>
  <c r="AQ83" i="13" s="1"/>
  <c r="AB83" i="13"/>
  <c r="Y83" i="13"/>
  <c r="AM83" i="13" s="1"/>
  <c r="V83" i="13"/>
  <c r="U83" i="13"/>
  <c r="AI83" i="13" s="1"/>
  <c r="R83" i="13"/>
  <c r="Q83" i="13"/>
  <c r="AD82" i="13"/>
  <c r="AR82" i="13" s="1"/>
  <c r="AC82" i="13"/>
  <c r="AQ82" i="13" s="1"/>
  <c r="AB82" i="13"/>
  <c r="AP82" i="13" s="1"/>
  <c r="Y82" i="13"/>
  <c r="AM82" i="13" s="1"/>
  <c r="V82" i="13"/>
  <c r="U82" i="13"/>
  <c r="AI82" i="13" s="1"/>
  <c r="R82" i="13"/>
  <c r="AF82" i="13" s="1"/>
  <c r="Q82" i="13"/>
  <c r="AD81" i="13"/>
  <c r="AR81" i="13" s="1"/>
  <c r="AC81" i="13"/>
  <c r="AQ81" i="13" s="1"/>
  <c r="AB81" i="13"/>
  <c r="Y81" i="13"/>
  <c r="V81" i="13"/>
  <c r="AJ81" i="13" s="1"/>
  <c r="U81" i="13"/>
  <c r="R81" i="13"/>
  <c r="AF81" i="13" s="1"/>
  <c r="Q81" i="13"/>
  <c r="AD80" i="13"/>
  <c r="AR80" i="13" s="1"/>
  <c r="AC80" i="13"/>
  <c r="AQ80" i="13" s="1"/>
  <c r="AB80" i="13"/>
  <c r="AP80" i="13" s="1"/>
  <c r="Y80" i="13"/>
  <c r="V80" i="13"/>
  <c r="U80" i="13"/>
  <c r="AI80" i="13" s="1"/>
  <c r="R80" i="13"/>
  <c r="AF80" i="13" s="1"/>
  <c r="Q80" i="13"/>
  <c r="AD79" i="13"/>
  <c r="AR79" i="13" s="1"/>
  <c r="AC79" i="13"/>
  <c r="AQ79" i="13" s="1"/>
  <c r="AB79" i="13"/>
  <c r="AP79" i="13" s="1"/>
  <c r="Y79" i="13"/>
  <c r="AM79" i="13" s="1"/>
  <c r="V79" i="13"/>
  <c r="U79" i="13"/>
  <c r="AI79" i="13" s="1"/>
  <c r="R79" i="13"/>
  <c r="AF79" i="13" s="1"/>
  <c r="Q79" i="13"/>
  <c r="AD78" i="13"/>
  <c r="AR78" i="13" s="1"/>
  <c r="AC78" i="13"/>
  <c r="AQ78" i="13" s="1"/>
  <c r="AB78" i="13"/>
  <c r="AP78" i="13" s="1"/>
  <c r="Y78" i="13"/>
  <c r="AM78" i="13" s="1"/>
  <c r="V78" i="13"/>
  <c r="U78" i="13"/>
  <c r="AI78" i="13" s="1"/>
  <c r="R78" i="13"/>
  <c r="AF78" i="13" s="1"/>
  <c r="Q78" i="13"/>
  <c r="AD77" i="13"/>
  <c r="AR77" i="13" s="1"/>
  <c r="AC77" i="13"/>
  <c r="AQ77" i="13" s="1"/>
  <c r="AB77" i="13"/>
  <c r="AP77" i="13" s="1"/>
  <c r="Y77" i="13"/>
  <c r="AM77" i="13" s="1"/>
  <c r="V77" i="13"/>
  <c r="AJ77" i="13" s="1"/>
  <c r="U77" i="13"/>
  <c r="AI77" i="13" s="1"/>
  <c r="R77" i="13"/>
  <c r="AF77" i="13" s="1"/>
  <c r="Q77" i="13"/>
  <c r="AD76" i="13"/>
  <c r="AR76" i="13" s="1"/>
  <c r="AC76" i="13"/>
  <c r="AQ76" i="13" s="1"/>
  <c r="AB76" i="13"/>
  <c r="Y76" i="13"/>
  <c r="V76" i="13"/>
  <c r="U76" i="13"/>
  <c r="AI76" i="13" s="1"/>
  <c r="R76" i="13"/>
  <c r="AF76" i="13" s="1"/>
  <c r="Q76" i="13"/>
  <c r="AD75" i="13"/>
  <c r="AR75" i="13" s="1"/>
  <c r="AC75" i="13"/>
  <c r="AQ75" i="13" s="1"/>
  <c r="AB75" i="13"/>
  <c r="AP75" i="13" s="1"/>
  <c r="Y75" i="13"/>
  <c r="V75" i="13"/>
  <c r="U75" i="13"/>
  <c r="AI75" i="13" s="1"/>
  <c r="R75" i="13"/>
  <c r="AF75" i="13" s="1"/>
  <c r="Q75" i="13"/>
  <c r="AD74" i="13"/>
  <c r="AR74" i="13" s="1"/>
  <c r="AC74" i="13"/>
  <c r="AQ74" i="13" s="1"/>
  <c r="AB74" i="13"/>
  <c r="AP74" i="13" s="1"/>
  <c r="Y74" i="13"/>
  <c r="AM74" i="13" s="1"/>
  <c r="V74" i="13"/>
  <c r="U74" i="13"/>
  <c r="AI74" i="13" s="1"/>
  <c r="R74" i="13"/>
  <c r="Q74" i="13"/>
  <c r="AD73" i="13"/>
  <c r="AR73" i="13" s="1"/>
  <c r="AC73" i="13"/>
  <c r="AQ73" i="13" s="1"/>
  <c r="AB73" i="13"/>
  <c r="AP73" i="13" s="1"/>
  <c r="Y73" i="13"/>
  <c r="AM73" i="13" s="1"/>
  <c r="V73" i="13"/>
  <c r="AJ73" i="13" s="1"/>
  <c r="U73" i="13"/>
  <c r="AI73" i="13" s="1"/>
  <c r="R73" i="13"/>
  <c r="AF73" i="13" s="1"/>
  <c r="Q73" i="13"/>
  <c r="AD72" i="13"/>
  <c r="AR72" i="13" s="1"/>
  <c r="AC72" i="13"/>
  <c r="AQ72" i="13" s="1"/>
  <c r="AB72" i="13"/>
  <c r="Y72" i="13"/>
  <c r="V72" i="13"/>
  <c r="U72" i="13"/>
  <c r="AI72" i="13" s="1"/>
  <c r="R72" i="13"/>
  <c r="AF72" i="13" s="1"/>
  <c r="Q72" i="13"/>
  <c r="AD71" i="13"/>
  <c r="AR71" i="13" s="1"/>
  <c r="AC71" i="13"/>
  <c r="AQ71" i="13" s="1"/>
  <c r="AB71" i="13"/>
  <c r="AP71" i="13" s="1"/>
  <c r="Y71" i="13"/>
  <c r="V71" i="13"/>
  <c r="U71" i="13"/>
  <c r="AI71" i="13" s="1"/>
  <c r="R71" i="13"/>
  <c r="AF71" i="13" s="1"/>
  <c r="Q71" i="13"/>
  <c r="AD70" i="13"/>
  <c r="AR70" i="13" s="1"/>
  <c r="AC70" i="13"/>
  <c r="AQ70" i="13" s="1"/>
  <c r="AB70" i="13"/>
  <c r="AP70" i="13" s="1"/>
  <c r="Y70" i="13"/>
  <c r="AM70" i="13" s="1"/>
  <c r="V70" i="13"/>
  <c r="U70" i="13"/>
  <c r="AI70" i="13" s="1"/>
  <c r="R70" i="13"/>
  <c r="Q70" i="13"/>
  <c r="AD69" i="13"/>
  <c r="AR69" i="13" s="1"/>
  <c r="AC69" i="13"/>
  <c r="AQ69" i="13" s="1"/>
  <c r="AB69" i="13"/>
  <c r="AP69" i="13" s="1"/>
  <c r="Y69" i="13"/>
  <c r="AM69" i="13" s="1"/>
  <c r="V69" i="13"/>
  <c r="AJ69" i="13" s="1"/>
  <c r="U69" i="13"/>
  <c r="AI69" i="13" s="1"/>
  <c r="R69" i="13"/>
  <c r="AF69" i="13" s="1"/>
  <c r="Q69" i="13"/>
  <c r="AD68" i="13"/>
  <c r="AR68" i="13" s="1"/>
  <c r="AC68" i="13"/>
  <c r="AQ68" i="13" s="1"/>
  <c r="AB68" i="13"/>
  <c r="Y68" i="13"/>
  <c r="V68" i="13"/>
  <c r="U68" i="13"/>
  <c r="AI68" i="13" s="1"/>
  <c r="R68" i="13"/>
  <c r="AF68" i="13" s="1"/>
  <c r="Q68" i="13"/>
  <c r="AD67" i="13"/>
  <c r="AR67" i="13" s="1"/>
  <c r="AC67" i="13"/>
  <c r="AQ67" i="13" s="1"/>
  <c r="AB67" i="13"/>
  <c r="AP67" i="13" s="1"/>
  <c r="Y67" i="13"/>
  <c r="V67" i="13"/>
  <c r="U67" i="13"/>
  <c r="AI67" i="13" s="1"/>
  <c r="R67" i="13"/>
  <c r="AF67" i="13" s="1"/>
  <c r="Q67" i="13"/>
  <c r="AD66" i="13"/>
  <c r="AR66" i="13" s="1"/>
  <c r="AC66" i="13"/>
  <c r="AQ66" i="13" s="1"/>
  <c r="AB66" i="13"/>
  <c r="AP66" i="13" s="1"/>
  <c r="Y66" i="13"/>
  <c r="AM66" i="13" s="1"/>
  <c r="V66" i="13"/>
  <c r="U66" i="13"/>
  <c r="AI66" i="13" s="1"/>
  <c r="R66" i="13"/>
  <c r="Q66" i="13"/>
  <c r="AD65" i="13"/>
  <c r="AR65" i="13" s="1"/>
  <c r="AC65" i="13"/>
  <c r="AQ65" i="13" s="1"/>
  <c r="AB65" i="13"/>
  <c r="AP65" i="13" s="1"/>
  <c r="Y65" i="13"/>
  <c r="AM65" i="13" s="1"/>
  <c r="V65" i="13"/>
  <c r="AJ65" i="13" s="1"/>
  <c r="U65" i="13"/>
  <c r="AI65" i="13" s="1"/>
  <c r="R65" i="13"/>
  <c r="AF65" i="13" s="1"/>
  <c r="Q65" i="13"/>
  <c r="AD64" i="13"/>
  <c r="AR64" i="13" s="1"/>
  <c r="AC64" i="13"/>
  <c r="AQ64" i="13" s="1"/>
  <c r="AB64" i="13"/>
  <c r="AP64" i="13" s="1"/>
  <c r="Y64" i="13"/>
  <c r="V64" i="13"/>
  <c r="AJ64" i="13" s="1"/>
  <c r="U64" i="13"/>
  <c r="AI64" i="13" s="1"/>
  <c r="R64" i="13"/>
  <c r="AF64" i="13" s="1"/>
  <c r="Q64" i="13"/>
  <c r="AD63" i="13"/>
  <c r="AR63" i="13" s="1"/>
  <c r="AC63" i="13"/>
  <c r="AQ63" i="13" s="1"/>
  <c r="AB63" i="13"/>
  <c r="AP63" i="13" s="1"/>
  <c r="Y63" i="13"/>
  <c r="V63" i="13"/>
  <c r="U63" i="13"/>
  <c r="AI63" i="13" s="1"/>
  <c r="R63" i="13"/>
  <c r="AF63" i="13" s="1"/>
  <c r="Q63" i="13"/>
  <c r="AD62" i="13"/>
  <c r="AR62" i="13" s="1"/>
  <c r="AC62" i="13"/>
  <c r="AQ62" i="13" s="1"/>
  <c r="AB62" i="13"/>
  <c r="AP62" i="13" s="1"/>
  <c r="Y62" i="13"/>
  <c r="V62" i="13"/>
  <c r="U62" i="13"/>
  <c r="AI62" i="13" s="1"/>
  <c r="R62" i="13"/>
  <c r="AF62" i="13" s="1"/>
  <c r="Q62" i="13"/>
  <c r="AD61" i="13"/>
  <c r="AR61" i="13" s="1"/>
  <c r="AC61" i="13"/>
  <c r="AQ61" i="13" s="1"/>
  <c r="AB61" i="13"/>
  <c r="AP61" i="13" s="1"/>
  <c r="Y61" i="13"/>
  <c r="AM61" i="13" s="1"/>
  <c r="V61" i="13"/>
  <c r="U61" i="13"/>
  <c r="AI61" i="13" s="1"/>
  <c r="R61" i="13"/>
  <c r="AF61" i="13" s="1"/>
  <c r="Q61" i="13"/>
  <c r="AD60" i="13"/>
  <c r="AR60" i="13" s="1"/>
  <c r="AC60" i="13"/>
  <c r="AQ60" i="13" s="1"/>
  <c r="AB60" i="13"/>
  <c r="AP60" i="13" s="1"/>
  <c r="Y60" i="13"/>
  <c r="AM60" i="13" s="1"/>
  <c r="V60" i="13"/>
  <c r="U60" i="13"/>
  <c r="AI60" i="13" s="1"/>
  <c r="R60" i="13"/>
  <c r="Q60" i="13"/>
  <c r="AD59" i="13"/>
  <c r="AR59" i="13" s="1"/>
  <c r="AC59" i="13"/>
  <c r="AQ59" i="13" s="1"/>
  <c r="AB59" i="13"/>
  <c r="AP59" i="13" s="1"/>
  <c r="Y59" i="13"/>
  <c r="AM59" i="13" s="1"/>
  <c r="V59" i="13"/>
  <c r="AJ59" i="13" s="1"/>
  <c r="U59" i="13"/>
  <c r="AI59" i="13" s="1"/>
  <c r="R59" i="13"/>
  <c r="AF59" i="13" s="1"/>
  <c r="Q59" i="13"/>
  <c r="AD58" i="13"/>
  <c r="AR58" i="13" s="1"/>
  <c r="AC58" i="13"/>
  <c r="AQ58" i="13" s="1"/>
  <c r="AB58" i="13"/>
  <c r="Y58" i="13"/>
  <c r="V58" i="13"/>
  <c r="AJ58" i="13" s="1"/>
  <c r="U58" i="13"/>
  <c r="AI58" i="13" s="1"/>
  <c r="R58" i="13"/>
  <c r="AF58" i="13" s="1"/>
  <c r="Q58" i="13"/>
  <c r="AD57" i="13"/>
  <c r="AR57" i="13" s="1"/>
  <c r="AC57" i="13"/>
  <c r="AQ57" i="13" s="1"/>
  <c r="AB57" i="13"/>
  <c r="AP57" i="13" s="1"/>
  <c r="Y57" i="13"/>
  <c r="V57" i="13"/>
  <c r="U57" i="13"/>
  <c r="AI57" i="13" s="1"/>
  <c r="R57" i="13"/>
  <c r="Q57" i="13"/>
  <c r="AD56" i="13"/>
  <c r="AR56" i="13" s="1"/>
  <c r="AC56" i="13"/>
  <c r="AQ56" i="13" s="1"/>
  <c r="AB56" i="13"/>
  <c r="AP56" i="13" s="1"/>
  <c r="Y56" i="13"/>
  <c r="AM56" i="13" s="1"/>
  <c r="V56" i="13"/>
  <c r="U56" i="13"/>
  <c r="AI56" i="13" s="1"/>
  <c r="R56" i="13"/>
  <c r="Q56" i="13"/>
  <c r="AD55" i="13"/>
  <c r="AR55" i="13" s="1"/>
  <c r="AC55" i="13"/>
  <c r="AQ55" i="13" s="1"/>
  <c r="AB55" i="13"/>
  <c r="AP55" i="13" s="1"/>
  <c r="Y55" i="13"/>
  <c r="AM55" i="13" s="1"/>
  <c r="V55" i="13"/>
  <c r="AJ55" i="13" s="1"/>
  <c r="U55" i="13"/>
  <c r="AI55" i="13" s="1"/>
  <c r="R55" i="13"/>
  <c r="AF55" i="13" s="1"/>
  <c r="Q55" i="13"/>
  <c r="AD54" i="13"/>
  <c r="AR54" i="13" s="1"/>
  <c r="AC54" i="13"/>
  <c r="AQ54" i="13" s="1"/>
  <c r="AB54" i="13"/>
  <c r="Y54" i="13"/>
  <c r="V54" i="13"/>
  <c r="AJ54" i="13" s="1"/>
  <c r="U54" i="13"/>
  <c r="AI54" i="13" s="1"/>
  <c r="R54" i="13"/>
  <c r="AF54" i="13" s="1"/>
  <c r="Q54" i="13"/>
  <c r="AD53" i="13"/>
  <c r="AC53" i="13"/>
  <c r="AQ53" i="13" s="1"/>
  <c r="AB53" i="13"/>
  <c r="AP53" i="13" s="1"/>
  <c r="Y53" i="13"/>
  <c r="V53" i="13"/>
  <c r="U53" i="13"/>
  <c r="AI53" i="13" s="1"/>
  <c r="R53" i="13"/>
  <c r="Q53" i="13"/>
  <c r="AW52" i="13"/>
  <c r="AR52" i="13"/>
  <c r="AQ52" i="13"/>
  <c r="AO52" i="13"/>
  <c r="AN52" i="13"/>
  <c r="AM52" i="13"/>
  <c r="AB52" i="13"/>
  <c r="AP52" i="13" s="1"/>
  <c r="V52" i="13"/>
  <c r="U52" i="13"/>
  <c r="AI52" i="13" s="1"/>
  <c r="R52" i="13"/>
  <c r="Q52" i="13"/>
  <c r="AW51" i="13"/>
  <c r="AR51" i="13"/>
  <c r="AQ51" i="13"/>
  <c r="AO51" i="13"/>
  <c r="AN51" i="13"/>
  <c r="AM51" i="13"/>
  <c r="AB51" i="13"/>
  <c r="AP51" i="13" s="1"/>
  <c r="V51" i="13"/>
  <c r="U51" i="13"/>
  <c r="AI51" i="13" s="1"/>
  <c r="R51" i="13"/>
  <c r="Q51" i="13"/>
  <c r="AT51" i="13" s="1"/>
  <c r="AW50" i="13"/>
  <c r="AR50" i="13"/>
  <c r="AQ50" i="13"/>
  <c r="AO50" i="13"/>
  <c r="AN50" i="13"/>
  <c r="AM50" i="13"/>
  <c r="AB50" i="13"/>
  <c r="AP50" i="13" s="1"/>
  <c r="V50" i="13"/>
  <c r="U50" i="13"/>
  <c r="AI50" i="13" s="1"/>
  <c r="R50" i="13"/>
  <c r="Q50" i="13"/>
  <c r="AW49" i="13"/>
  <c r="AR49" i="13"/>
  <c r="AQ49" i="13"/>
  <c r="AO49" i="13"/>
  <c r="AN49" i="13"/>
  <c r="AM49" i="13"/>
  <c r="AB49" i="13"/>
  <c r="AP49" i="13" s="1"/>
  <c r="V49" i="13"/>
  <c r="U49" i="13"/>
  <c r="AI49" i="13" s="1"/>
  <c r="R49" i="13"/>
  <c r="Q49" i="13"/>
  <c r="AW48" i="13"/>
  <c r="AR48" i="13"/>
  <c r="AQ48" i="13"/>
  <c r="AO48" i="13"/>
  <c r="AN48" i="13"/>
  <c r="AM48" i="13"/>
  <c r="AB48" i="13"/>
  <c r="AP48" i="13" s="1"/>
  <c r="V48" i="13"/>
  <c r="U48" i="13"/>
  <c r="AI48" i="13" s="1"/>
  <c r="R48" i="13"/>
  <c r="Q48" i="13"/>
  <c r="AW47" i="13"/>
  <c r="AR47" i="13"/>
  <c r="AQ47" i="13"/>
  <c r="AO47" i="13"/>
  <c r="AN47" i="13"/>
  <c r="AM47" i="13"/>
  <c r="AB47" i="13"/>
  <c r="AP47" i="13" s="1"/>
  <c r="V47" i="13"/>
  <c r="U47" i="13"/>
  <c r="AI47" i="13" s="1"/>
  <c r="R47" i="13"/>
  <c r="Q47" i="13"/>
  <c r="AW46" i="13"/>
  <c r="AR46" i="13"/>
  <c r="AQ46" i="13"/>
  <c r="AO46" i="13"/>
  <c r="AN46" i="13"/>
  <c r="AM46" i="13"/>
  <c r="AB46" i="13"/>
  <c r="AP46" i="13" s="1"/>
  <c r="V46" i="13"/>
  <c r="U46" i="13"/>
  <c r="AI46" i="13" s="1"/>
  <c r="R46" i="13"/>
  <c r="Q46" i="13"/>
  <c r="AW45" i="13"/>
  <c r="AR45" i="13"/>
  <c r="AQ45" i="13"/>
  <c r="AO45" i="13"/>
  <c r="AN45" i="13"/>
  <c r="AM45" i="13"/>
  <c r="AB45" i="13"/>
  <c r="V45" i="13"/>
  <c r="U45" i="13"/>
  <c r="AI45" i="13" s="1"/>
  <c r="R45" i="13"/>
  <c r="AF45" i="13" s="1"/>
  <c r="Q45" i="13"/>
  <c r="AW44" i="13"/>
  <c r="AR44" i="13"/>
  <c r="AQ44" i="13"/>
  <c r="AO44" i="13"/>
  <c r="AN44" i="13"/>
  <c r="AM44" i="13"/>
  <c r="AB44" i="13"/>
  <c r="V44" i="13"/>
  <c r="U44" i="13"/>
  <c r="AI44" i="13" s="1"/>
  <c r="R44" i="13"/>
  <c r="AF44" i="13" s="1"/>
  <c r="Q44" i="13"/>
  <c r="AW43" i="13"/>
  <c r="AR43" i="13"/>
  <c r="AQ43" i="13"/>
  <c r="AO43" i="13"/>
  <c r="AN43" i="13"/>
  <c r="AM43" i="13"/>
  <c r="AB43" i="13"/>
  <c r="AP43" i="13" s="1"/>
  <c r="V43" i="13"/>
  <c r="U43" i="13"/>
  <c r="AI43" i="13" s="1"/>
  <c r="R43" i="13"/>
  <c r="AF43" i="13" s="1"/>
  <c r="Q43" i="13"/>
  <c r="AW42" i="13"/>
  <c r="AR42" i="13"/>
  <c r="AQ42" i="13"/>
  <c r="AO42" i="13"/>
  <c r="AN42" i="13"/>
  <c r="AM42" i="13"/>
  <c r="AB42" i="13"/>
  <c r="AP42" i="13" s="1"/>
  <c r="V42" i="13"/>
  <c r="U42" i="13"/>
  <c r="AI42" i="13" s="1"/>
  <c r="R42" i="13"/>
  <c r="AF42" i="13" s="1"/>
  <c r="Q42" i="13"/>
  <c r="AW41" i="13"/>
  <c r="AR41" i="13"/>
  <c r="AQ41" i="13"/>
  <c r="AO41" i="13"/>
  <c r="AN41" i="13"/>
  <c r="AM41" i="13"/>
  <c r="AB41" i="13"/>
  <c r="AP41" i="13" s="1"/>
  <c r="V41" i="13"/>
  <c r="U41" i="13"/>
  <c r="AI41" i="13" s="1"/>
  <c r="R41" i="13"/>
  <c r="AF41" i="13" s="1"/>
  <c r="Q41" i="13"/>
  <c r="AW40" i="13"/>
  <c r="AR40" i="13"/>
  <c r="AQ40" i="13"/>
  <c r="AO40" i="13"/>
  <c r="AN40" i="13"/>
  <c r="AM40" i="13"/>
  <c r="AB40" i="13"/>
  <c r="AP40" i="13" s="1"/>
  <c r="V40" i="13"/>
  <c r="U40" i="13"/>
  <c r="AI40" i="13" s="1"/>
  <c r="R40" i="13"/>
  <c r="AF40" i="13" s="1"/>
  <c r="Q40" i="13"/>
  <c r="AW39" i="13"/>
  <c r="AR39" i="13"/>
  <c r="AQ39" i="13"/>
  <c r="AO39" i="13"/>
  <c r="AN39" i="13"/>
  <c r="AM39" i="13"/>
  <c r="AB39" i="13"/>
  <c r="AP39" i="13" s="1"/>
  <c r="V39" i="13"/>
  <c r="U39" i="13"/>
  <c r="AI39" i="13" s="1"/>
  <c r="R39" i="13"/>
  <c r="AF39" i="13" s="1"/>
  <c r="Q39" i="13"/>
  <c r="AW38" i="13"/>
  <c r="AR38" i="13"/>
  <c r="AQ38" i="13"/>
  <c r="AO38" i="13"/>
  <c r="AN38" i="13"/>
  <c r="AM38" i="13"/>
  <c r="AB38" i="13"/>
  <c r="AP38" i="13" s="1"/>
  <c r="V38" i="13"/>
  <c r="U38" i="13"/>
  <c r="AI38" i="13" s="1"/>
  <c r="R38" i="13"/>
  <c r="AF38" i="13" s="1"/>
  <c r="Q38" i="13"/>
  <c r="AW37" i="13"/>
  <c r="AR37" i="13"/>
  <c r="AQ37" i="13"/>
  <c r="AO37" i="13"/>
  <c r="AN37" i="13"/>
  <c r="AM37" i="13"/>
  <c r="AB37" i="13"/>
  <c r="AP37" i="13" s="1"/>
  <c r="V37" i="13"/>
  <c r="U37" i="13"/>
  <c r="AI37" i="13" s="1"/>
  <c r="R37" i="13"/>
  <c r="AF37" i="13" s="1"/>
  <c r="Q37" i="13"/>
  <c r="AW36" i="13"/>
  <c r="AR36" i="13"/>
  <c r="AQ36" i="13"/>
  <c r="AO36" i="13"/>
  <c r="AN36" i="13"/>
  <c r="AM36" i="13"/>
  <c r="AB36" i="13"/>
  <c r="AP36" i="13" s="1"/>
  <c r="V36" i="13"/>
  <c r="U36" i="13"/>
  <c r="AI36" i="13" s="1"/>
  <c r="R36" i="13"/>
  <c r="AF36" i="13" s="1"/>
  <c r="Q36" i="13"/>
  <c r="AW35" i="13"/>
  <c r="AR35" i="13"/>
  <c r="AQ35" i="13"/>
  <c r="AO35" i="13"/>
  <c r="AN35" i="13"/>
  <c r="AM35" i="13"/>
  <c r="AB35" i="13"/>
  <c r="AP35" i="13" s="1"/>
  <c r="V35" i="13"/>
  <c r="U35" i="13"/>
  <c r="AI35" i="13" s="1"/>
  <c r="R35" i="13"/>
  <c r="AF35" i="13" s="1"/>
  <c r="Q35" i="13"/>
  <c r="AW34" i="13"/>
  <c r="AR34" i="13"/>
  <c r="AQ34" i="13"/>
  <c r="AO34" i="13"/>
  <c r="AN34" i="13"/>
  <c r="AM34" i="13"/>
  <c r="AB34" i="13"/>
  <c r="AP34" i="13" s="1"/>
  <c r="V34" i="13"/>
  <c r="U34" i="13"/>
  <c r="AI34" i="13" s="1"/>
  <c r="R34" i="13"/>
  <c r="AF34" i="13" s="1"/>
  <c r="Q34" i="13"/>
  <c r="AW33" i="13"/>
  <c r="AR33" i="13"/>
  <c r="AQ33" i="13"/>
  <c r="AO33" i="13"/>
  <c r="AN33" i="13"/>
  <c r="AM33" i="13"/>
  <c r="AB33" i="13"/>
  <c r="AP33" i="13" s="1"/>
  <c r="V33" i="13"/>
  <c r="U33" i="13"/>
  <c r="AI33" i="13" s="1"/>
  <c r="R33" i="13"/>
  <c r="AF33" i="13" s="1"/>
  <c r="Q33" i="13"/>
  <c r="AW32" i="13"/>
  <c r="AR32" i="13"/>
  <c r="AQ32" i="13"/>
  <c r="AO32" i="13"/>
  <c r="AN32" i="13"/>
  <c r="AM32" i="13"/>
  <c r="AB32" i="13"/>
  <c r="AP32" i="13" s="1"/>
  <c r="V32" i="13"/>
  <c r="U32" i="13"/>
  <c r="AI32" i="13" s="1"/>
  <c r="R32" i="13"/>
  <c r="AF32" i="13" s="1"/>
  <c r="Q32" i="13"/>
  <c r="AW31" i="13"/>
  <c r="AR31" i="13"/>
  <c r="AQ31" i="13"/>
  <c r="AO31" i="13"/>
  <c r="AN31" i="13"/>
  <c r="AM31" i="13"/>
  <c r="AB31" i="13"/>
  <c r="AP31" i="13" s="1"/>
  <c r="V31" i="13"/>
  <c r="U31" i="13"/>
  <c r="AI31" i="13" s="1"/>
  <c r="R31" i="13"/>
  <c r="AF31" i="13" s="1"/>
  <c r="Q31" i="13"/>
  <c r="AW30" i="13"/>
  <c r="AR30" i="13"/>
  <c r="AQ30" i="13"/>
  <c r="AO30" i="13"/>
  <c r="AN30" i="13"/>
  <c r="AM30" i="13"/>
  <c r="AB30" i="13"/>
  <c r="AP30" i="13" s="1"/>
  <c r="V30" i="13"/>
  <c r="U30" i="13"/>
  <c r="AI30" i="13" s="1"/>
  <c r="R30" i="13"/>
  <c r="AF30" i="13" s="1"/>
  <c r="Q30" i="13"/>
  <c r="AW29" i="13"/>
  <c r="AR29" i="13"/>
  <c r="AQ29" i="13"/>
  <c r="AO29" i="13"/>
  <c r="AN29" i="13"/>
  <c r="AM29" i="13"/>
  <c r="AB29" i="13"/>
  <c r="AP29" i="13" s="1"/>
  <c r="V29" i="13"/>
  <c r="AJ29" i="13" s="1"/>
  <c r="U29" i="13"/>
  <c r="AI29" i="13" s="1"/>
  <c r="R29" i="13"/>
  <c r="AF29" i="13" s="1"/>
  <c r="Q29" i="13"/>
  <c r="AW28" i="13"/>
  <c r="AR28" i="13"/>
  <c r="AQ28" i="13"/>
  <c r="AO28" i="13"/>
  <c r="AN28" i="13"/>
  <c r="AM28" i="13"/>
  <c r="AB28" i="13"/>
  <c r="AP28" i="13" s="1"/>
  <c r="V28" i="13"/>
  <c r="AJ28" i="13" s="1"/>
  <c r="U28" i="13"/>
  <c r="AI28" i="13" s="1"/>
  <c r="R28" i="13"/>
  <c r="AF28" i="13" s="1"/>
  <c r="Q28" i="13"/>
  <c r="AW27" i="13"/>
  <c r="AR27" i="13"/>
  <c r="AQ27" i="13"/>
  <c r="AO27" i="13"/>
  <c r="AN27" i="13"/>
  <c r="AM27" i="13"/>
  <c r="AB27" i="13"/>
  <c r="AP27" i="13" s="1"/>
  <c r="V27" i="13"/>
  <c r="U27" i="13"/>
  <c r="AI27" i="13" s="1"/>
  <c r="R27" i="13"/>
  <c r="AF27" i="13" s="1"/>
  <c r="Q27" i="13"/>
  <c r="AW26" i="13"/>
  <c r="AR26" i="13"/>
  <c r="AQ26" i="13"/>
  <c r="AO26" i="13"/>
  <c r="AN26" i="13"/>
  <c r="AM26" i="13"/>
  <c r="AB26" i="13"/>
  <c r="AP26" i="13" s="1"/>
  <c r="V26" i="13"/>
  <c r="AJ26" i="13" s="1"/>
  <c r="U26" i="13"/>
  <c r="AI26" i="13" s="1"/>
  <c r="R26" i="13"/>
  <c r="AF26" i="13" s="1"/>
  <c r="Q26" i="13"/>
  <c r="AW25" i="13"/>
  <c r="AR25" i="13"/>
  <c r="AQ25" i="13"/>
  <c r="AO25" i="13"/>
  <c r="AN25" i="13"/>
  <c r="AM25" i="13"/>
  <c r="AB25" i="13"/>
  <c r="AP25" i="13" s="1"/>
  <c r="V25" i="13"/>
  <c r="AJ25" i="13" s="1"/>
  <c r="U25" i="13"/>
  <c r="AI25" i="13" s="1"/>
  <c r="R25" i="13"/>
  <c r="Q25" i="13"/>
  <c r="AW24" i="13"/>
  <c r="AR24" i="13"/>
  <c r="AQ24" i="13"/>
  <c r="AO24" i="13"/>
  <c r="AN24" i="13"/>
  <c r="AM24" i="13"/>
  <c r="AB24" i="13"/>
  <c r="AP24" i="13" s="1"/>
  <c r="V24" i="13"/>
  <c r="AJ24" i="13" s="1"/>
  <c r="U24" i="13"/>
  <c r="AI24" i="13" s="1"/>
  <c r="R24" i="13"/>
  <c r="AF24" i="13" s="1"/>
  <c r="Q24" i="13"/>
  <c r="AW23" i="13"/>
  <c r="AR23" i="13"/>
  <c r="AQ23" i="13"/>
  <c r="AO23" i="13"/>
  <c r="AN23" i="13"/>
  <c r="AM23" i="13"/>
  <c r="AB23" i="13"/>
  <c r="AP23" i="13" s="1"/>
  <c r="V23" i="13"/>
  <c r="U23" i="13"/>
  <c r="AI23" i="13" s="1"/>
  <c r="R23" i="13"/>
  <c r="AF23" i="13" s="1"/>
  <c r="Q23" i="13"/>
  <c r="AW22" i="13"/>
  <c r="AR22" i="13"/>
  <c r="AQ22" i="13"/>
  <c r="AO22" i="13"/>
  <c r="AN22" i="13"/>
  <c r="AM22" i="13"/>
  <c r="AB22" i="13"/>
  <c r="AP22" i="13" s="1"/>
  <c r="V22" i="13"/>
  <c r="U22" i="13"/>
  <c r="AI22" i="13" s="1"/>
  <c r="R22" i="13"/>
  <c r="AF22" i="13" s="1"/>
  <c r="Q22" i="13"/>
  <c r="AW21" i="13"/>
  <c r="AR21" i="13"/>
  <c r="AQ21" i="13"/>
  <c r="AO21" i="13"/>
  <c r="AN21" i="13"/>
  <c r="AM21" i="13"/>
  <c r="AB21" i="13"/>
  <c r="AP21" i="13" s="1"/>
  <c r="V21" i="13"/>
  <c r="U21" i="13"/>
  <c r="AI21" i="13" s="1"/>
  <c r="R21" i="13"/>
  <c r="AF21" i="13" s="1"/>
  <c r="Q21" i="13"/>
  <c r="AW20" i="13"/>
  <c r="AR20" i="13"/>
  <c r="AQ20" i="13"/>
  <c r="AO20" i="13"/>
  <c r="AN20" i="13"/>
  <c r="AM20" i="13"/>
  <c r="AB20" i="13"/>
  <c r="AP20" i="13" s="1"/>
  <c r="V20" i="13"/>
  <c r="U20" i="13"/>
  <c r="AI20" i="13" s="1"/>
  <c r="R20" i="13"/>
  <c r="AF20" i="13" s="1"/>
  <c r="AE20" i="13" s="1"/>
  <c r="Q20" i="13"/>
  <c r="AW19" i="13"/>
  <c r="AR19" i="13"/>
  <c r="AQ19" i="13"/>
  <c r="AO19" i="13"/>
  <c r="AN19" i="13"/>
  <c r="AM19" i="13"/>
  <c r="AB19" i="13"/>
  <c r="AP19" i="13" s="1"/>
  <c r="V19" i="13"/>
  <c r="U19" i="13"/>
  <c r="AI19" i="13" s="1"/>
  <c r="R19" i="13"/>
  <c r="AF19" i="13" s="1"/>
  <c r="Q19" i="13"/>
  <c r="AW18" i="13"/>
  <c r="AR18" i="13"/>
  <c r="AQ18" i="13"/>
  <c r="AO18" i="13"/>
  <c r="AN18" i="13"/>
  <c r="AM18" i="13"/>
  <c r="AB18" i="13"/>
  <c r="AP18" i="13" s="1"/>
  <c r="V18" i="13"/>
  <c r="U18" i="13"/>
  <c r="AI18" i="13" s="1"/>
  <c r="R18" i="13"/>
  <c r="Q18" i="13"/>
  <c r="AW17" i="13"/>
  <c r="AR17" i="13"/>
  <c r="AQ17" i="13"/>
  <c r="AO17" i="13"/>
  <c r="AN17" i="13"/>
  <c r="AM17" i="13"/>
  <c r="AB17" i="13"/>
  <c r="AP17" i="13" s="1"/>
  <c r="V17" i="13"/>
  <c r="U17" i="13"/>
  <c r="AI17" i="13" s="1"/>
  <c r="R17" i="13"/>
  <c r="Q17" i="13"/>
  <c r="AW16" i="13"/>
  <c r="AR16" i="13"/>
  <c r="AQ16" i="13"/>
  <c r="AO16" i="13"/>
  <c r="AN16" i="13"/>
  <c r="AM16" i="13"/>
  <c r="AB16" i="13"/>
  <c r="AP16" i="13" s="1"/>
  <c r="V16" i="13"/>
  <c r="U16" i="13"/>
  <c r="AI16" i="13" s="1"/>
  <c r="R16" i="13"/>
  <c r="Q16" i="13"/>
  <c r="AW15" i="13"/>
  <c r="AR15" i="13"/>
  <c r="AQ15" i="13"/>
  <c r="AO15" i="13"/>
  <c r="AN15" i="13"/>
  <c r="AM15" i="13"/>
  <c r="AB15" i="13"/>
  <c r="AP15" i="13" s="1"/>
  <c r="V15" i="13"/>
  <c r="AX15" i="13" s="1"/>
  <c r="U15" i="13"/>
  <c r="AI15" i="13" s="1"/>
  <c r="R15" i="13"/>
  <c r="Q15" i="13"/>
  <c r="AW14" i="13"/>
  <c r="AR14" i="13"/>
  <c r="AQ14" i="13"/>
  <c r="AO14" i="13"/>
  <c r="AN14" i="13"/>
  <c r="AM14" i="13"/>
  <c r="AB14" i="13"/>
  <c r="V14" i="13"/>
  <c r="U14" i="13"/>
  <c r="AI14" i="13" s="1"/>
  <c r="R14" i="13"/>
  <c r="AF14" i="13" s="1"/>
  <c r="Q14" i="13"/>
  <c r="AA7" i="13"/>
  <c r="Z7" i="13"/>
  <c r="X7" i="13"/>
  <c r="X43" i="13" s="1"/>
  <c r="W7" i="13"/>
  <c r="W60" i="13" s="1"/>
  <c r="AA6" i="13"/>
  <c r="AT30" i="13" l="1"/>
  <c r="AX33" i="13"/>
  <c r="AT34" i="13"/>
  <c r="AX37" i="13"/>
  <c r="AX20" i="13"/>
  <c r="AT21" i="13"/>
  <c r="AT20" i="13"/>
  <c r="AX23" i="13"/>
  <c r="AT24" i="13"/>
  <c r="AX27" i="13"/>
  <c r="AT28" i="13"/>
  <c r="AT29" i="13"/>
  <c r="AX74" i="13"/>
  <c r="AT38" i="13"/>
  <c r="AX41" i="13"/>
  <c r="AT42" i="13"/>
  <c r="AX66" i="13"/>
  <c r="AJ27" i="13"/>
  <c r="AX32" i="13"/>
  <c r="AT33" i="13"/>
  <c r="AX36" i="13"/>
  <c r="AT37" i="13"/>
  <c r="AX40" i="13"/>
  <c r="AT41" i="13"/>
  <c r="AX72" i="13"/>
  <c r="AE77" i="13"/>
  <c r="BC77" i="13" s="1"/>
  <c r="AE80" i="13"/>
  <c r="AT86" i="13"/>
  <c r="AT89" i="13"/>
  <c r="AE22" i="13"/>
  <c r="BC22" i="13" s="1"/>
  <c r="AE69" i="13"/>
  <c r="BC69" i="13" s="1"/>
  <c r="BA83" i="13"/>
  <c r="AX76" i="13"/>
  <c r="AE73" i="13"/>
  <c r="BC73" i="13" s="1"/>
  <c r="AX24" i="13"/>
  <c r="BA14" i="13"/>
  <c r="BC20" i="13"/>
  <c r="AX22" i="13"/>
  <c r="AT23" i="13"/>
  <c r="AT25" i="13"/>
  <c r="AT26" i="13"/>
  <c r="AX26" i="13"/>
  <c r="AX31" i="13"/>
  <c r="AT32" i="13"/>
  <c r="AX35" i="13"/>
  <c r="AT36" i="13"/>
  <c r="AX39" i="13"/>
  <c r="AT40" i="13"/>
  <c r="AX43" i="13"/>
  <c r="AT44" i="13"/>
  <c r="AT46" i="13"/>
  <c r="AT47" i="13"/>
  <c r="Q92" i="13"/>
  <c r="AT54" i="13"/>
  <c r="AT55" i="13"/>
  <c r="AT58" i="13"/>
  <c r="AT59" i="13"/>
  <c r="AX68" i="13"/>
  <c r="BA72" i="13"/>
  <c r="AT77" i="13"/>
  <c r="AX78" i="13"/>
  <c r="BC80" i="13"/>
  <c r="AT82" i="13"/>
  <c r="AE84" i="13"/>
  <c r="BC84" i="13" s="1"/>
  <c r="AE86" i="13"/>
  <c r="BC86" i="13" s="1"/>
  <c r="D93" i="13"/>
  <c r="H93" i="13"/>
  <c r="L93" i="13"/>
  <c r="P93" i="13"/>
  <c r="AJ72" i="13"/>
  <c r="AX21" i="13"/>
  <c r="AT22" i="13"/>
  <c r="AX25" i="13"/>
  <c r="AT27" i="13"/>
  <c r="AX28" i="13"/>
  <c r="AX29" i="13"/>
  <c r="AX30" i="13"/>
  <c r="AT31" i="13"/>
  <c r="AX34" i="13"/>
  <c r="AT35" i="13"/>
  <c r="AX38" i="13"/>
  <c r="AT39" i="13"/>
  <c r="AX42" i="13"/>
  <c r="AT43" i="13"/>
  <c r="AE45" i="13"/>
  <c r="BC45" i="13" s="1"/>
  <c r="AE55" i="13"/>
  <c r="BC55" i="13" s="1"/>
  <c r="AE64" i="13"/>
  <c r="BC64" i="13" s="1"/>
  <c r="AE65" i="13"/>
  <c r="BC65" i="13" s="1"/>
  <c r="AX70" i="13"/>
  <c r="AT78" i="13"/>
  <c r="AE78" i="13"/>
  <c r="BC78" i="13" s="1"/>
  <c r="AE87" i="13"/>
  <c r="BC87" i="13" s="1"/>
  <c r="AX16" i="13"/>
  <c r="AX18" i="13"/>
  <c r="BA20" i="13"/>
  <c r="AJ21" i="13"/>
  <c r="AT56" i="13"/>
  <c r="AT60" i="13"/>
  <c r="AE61" i="13"/>
  <c r="BC61" i="13" s="1"/>
  <c r="AT62" i="13"/>
  <c r="AT63" i="13"/>
  <c r="AT65" i="13"/>
  <c r="BA66" i="13"/>
  <c r="AE67" i="13"/>
  <c r="BC67" i="13" s="1"/>
  <c r="AT68" i="13"/>
  <c r="AT69" i="13"/>
  <c r="BA70" i="13"/>
  <c r="AE71" i="13"/>
  <c r="BC71" i="13" s="1"/>
  <c r="AT73" i="13"/>
  <c r="BA74" i="13"/>
  <c r="AE75" i="13"/>
  <c r="BC75" i="13" s="1"/>
  <c r="AJ78" i="13"/>
  <c r="AT80" i="13"/>
  <c r="AX81" i="13"/>
  <c r="AX82" i="13"/>
  <c r="AT83" i="13"/>
  <c r="AX87" i="13"/>
  <c r="BA88" i="13"/>
  <c r="BA89" i="13"/>
  <c r="W21" i="13"/>
  <c r="AK21" i="13" s="1"/>
  <c r="AJ22" i="13"/>
  <c r="AF25" i="13"/>
  <c r="BA63" i="13"/>
  <c r="AT64" i="13"/>
  <c r="BA68" i="13"/>
  <c r="AJ68" i="13"/>
  <c r="AE79" i="13"/>
  <c r="BC79" i="13" s="1"/>
  <c r="AE82" i="13"/>
  <c r="BC82" i="13" s="1"/>
  <c r="AT85" i="13"/>
  <c r="AT87" i="13"/>
  <c r="AP88" i="13"/>
  <c r="AE19" i="13"/>
  <c r="BC19" i="13" s="1"/>
  <c r="BA21" i="13"/>
  <c r="BA22" i="13"/>
  <c r="AJ23" i="13"/>
  <c r="AJ30" i="13"/>
  <c r="AJ31" i="13"/>
  <c r="AJ32" i="13"/>
  <c r="AJ33" i="13"/>
  <c r="AJ34" i="13"/>
  <c r="AJ35" i="13"/>
  <c r="AJ36" i="13"/>
  <c r="AJ37" i="13"/>
  <c r="AJ38" i="13"/>
  <c r="AJ39" i="13"/>
  <c r="AJ40" i="13"/>
  <c r="AJ41" i="13"/>
  <c r="AJ42" i="13"/>
  <c r="AJ43" i="13"/>
  <c r="BA65" i="13"/>
  <c r="BA69" i="13"/>
  <c r="BA73" i="13"/>
  <c r="AP83" i="13"/>
  <c r="AX86" i="13"/>
  <c r="BA18" i="13"/>
  <c r="AJ20" i="13"/>
  <c r="W23" i="13"/>
  <c r="BA23" i="13"/>
  <c r="BA24" i="13"/>
  <c r="BA25" i="13"/>
  <c r="BA26" i="13"/>
  <c r="BA27" i="13"/>
  <c r="BA28" i="13"/>
  <c r="BA29" i="13"/>
  <c r="BA30" i="13"/>
  <c r="BA31" i="13"/>
  <c r="BA32" i="13"/>
  <c r="BA33" i="13"/>
  <c r="BA34" i="13"/>
  <c r="BA35" i="13"/>
  <c r="BA36" i="13"/>
  <c r="BA37" i="13"/>
  <c r="BA38" i="13"/>
  <c r="BA39" i="13"/>
  <c r="BA40" i="13"/>
  <c r="BA41" i="13"/>
  <c r="BA42" i="13"/>
  <c r="BA43" i="13"/>
  <c r="AX56" i="13"/>
  <c r="AX60" i="13"/>
  <c r="AT61" i="13"/>
  <c r="AX65" i="13"/>
  <c r="AT66" i="13"/>
  <c r="AX69" i="13"/>
  <c r="AT70" i="13"/>
  <c r="AT71" i="13"/>
  <c r="AX73" i="13"/>
  <c r="AT74" i="13"/>
  <c r="AT75" i="13"/>
  <c r="AJ82" i="13"/>
  <c r="BA82" i="13"/>
  <c r="AX83" i="13"/>
  <c r="BA86" i="13"/>
  <c r="AJ87" i="13"/>
  <c r="AT88" i="13"/>
  <c r="AP89" i="13"/>
  <c r="AK60" i="13"/>
  <c r="AL43" i="13"/>
  <c r="T43" i="13"/>
  <c r="AH43" i="13" s="1"/>
  <c r="AE14" i="13"/>
  <c r="V90" i="13"/>
  <c r="V91" i="13"/>
  <c r="AM91" i="13"/>
  <c r="X42" i="13"/>
  <c r="AX45" i="13"/>
  <c r="AJ45" i="13"/>
  <c r="AF52" i="13"/>
  <c r="AE52" i="13" s="1"/>
  <c r="BC52" i="13" s="1"/>
  <c r="Z88" i="13"/>
  <c r="AN88" i="13" s="1"/>
  <c r="Z87" i="13"/>
  <c r="Z86" i="13"/>
  <c r="AN86" i="13" s="1"/>
  <c r="Z83" i="13"/>
  <c r="AN83" i="13" s="1"/>
  <c r="Z89" i="13"/>
  <c r="AN89" i="13" s="1"/>
  <c r="Z82" i="13"/>
  <c r="Z78" i="13"/>
  <c r="Z85" i="13"/>
  <c r="AN85" i="13" s="1"/>
  <c r="Z81" i="13"/>
  <c r="AN81" i="13" s="1"/>
  <c r="Z77" i="13"/>
  <c r="AN77" i="13" s="1"/>
  <c r="Z74" i="13"/>
  <c r="AN74" i="13" s="1"/>
  <c r="Z70" i="13"/>
  <c r="AN70" i="13" s="1"/>
  <c r="Z66" i="13"/>
  <c r="AN66" i="13" s="1"/>
  <c r="Z73" i="13"/>
  <c r="Z69" i="13"/>
  <c r="Z65" i="13"/>
  <c r="Z84" i="13"/>
  <c r="AN84" i="13" s="1"/>
  <c r="Z80" i="13"/>
  <c r="AN80" i="13" s="1"/>
  <c r="Z79" i="13"/>
  <c r="AN79" i="13" s="1"/>
  <c r="Z72" i="13"/>
  <c r="AN72" i="13" s="1"/>
  <c r="Z68" i="13"/>
  <c r="AN68" i="13" s="1"/>
  <c r="Z64" i="13"/>
  <c r="AN64" i="13" s="1"/>
  <c r="Z63" i="13"/>
  <c r="AN63" i="13" s="1"/>
  <c r="Z60" i="13"/>
  <c r="AN60" i="13" s="1"/>
  <c r="Z56" i="13"/>
  <c r="AN56" i="13" s="1"/>
  <c r="Z75" i="13"/>
  <c r="AN75" i="13" s="1"/>
  <c r="Z71" i="13"/>
  <c r="AN71" i="13" s="1"/>
  <c r="Z67" i="13"/>
  <c r="AN67" i="13" s="1"/>
  <c r="Z59" i="13"/>
  <c r="Z55" i="13"/>
  <c r="Z62" i="13"/>
  <c r="AN62" i="13" s="1"/>
  <c r="Z58" i="13"/>
  <c r="AN58" i="13" s="1"/>
  <c r="Z54" i="13"/>
  <c r="AN54" i="13" s="1"/>
  <c r="Z53" i="13"/>
  <c r="Z76" i="13"/>
  <c r="AN76" i="13" s="1"/>
  <c r="Z61" i="13"/>
  <c r="W14" i="13"/>
  <c r="AJ14" i="13"/>
  <c r="AN91" i="13"/>
  <c r="AR91" i="13"/>
  <c r="W15" i="13"/>
  <c r="AF15" i="13"/>
  <c r="AE15" i="13" s="1"/>
  <c r="BC15" i="13" s="1"/>
  <c r="AJ15" i="13"/>
  <c r="BA15" i="13"/>
  <c r="W16" i="13"/>
  <c r="AF16" i="13"/>
  <c r="AE16" i="13" s="1"/>
  <c r="BC16" i="13" s="1"/>
  <c r="AJ16" i="13"/>
  <c r="BA16" i="13"/>
  <c r="W17" i="13"/>
  <c r="AF17" i="13"/>
  <c r="AE17" i="13" s="1"/>
  <c r="BC17" i="13" s="1"/>
  <c r="AJ17" i="13"/>
  <c r="BA17" i="13"/>
  <c r="W18" i="13"/>
  <c r="AF18" i="13"/>
  <c r="AE18" i="13" s="1"/>
  <c r="BC18" i="13" s="1"/>
  <c r="AJ18" i="13"/>
  <c r="W19" i="13"/>
  <c r="AJ19" i="13"/>
  <c r="AE21" i="13"/>
  <c r="BC21" i="13" s="1"/>
  <c r="W22" i="13"/>
  <c r="X23" i="13"/>
  <c r="AV23" i="13" s="1"/>
  <c r="AE25" i="13"/>
  <c r="BC25" i="13" s="1"/>
  <c r="X27" i="13"/>
  <c r="AE29" i="13"/>
  <c r="BC29" i="13" s="1"/>
  <c r="X31" i="13"/>
  <c r="AE33" i="13"/>
  <c r="BC33" i="13" s="1"/>
  <c r="X35" i="13"/>
  <c r="AE37" i="13"/>
  <c r="BC37" i="13" s="1"/>
  <c r="X39" i="13"/>
  <c r="AE41" i="13"/>
  <c r="BC41" i="13" s="1"/>
  <c r="AF48" i="13"/>
  <c r="AE48" i="13" s="1"/>
  <c r="BC48" i="13" s="1"/>
  <c r="AX50" i="13"/>
  <c r="AJ50" i="13"/>
  <c r="AX67" i="13"/>
  <c r="AJ67" i="13"/>
  <c r="X86" i="13"/>
  <c r="X89" i="13"/>
  <c r="X85" i="13"/>
  <c r="X88" i="13"/>
  <c r="X81" i="13"/>
  <c r="X84" i="13"/>
  <c r="X80" i="13"/>
  <c r="X87" i="13"/>
  <c r="X83" i="13"/>
  <c r="X79" i="13"/>
  <c r="X72" i="13"/>
  <c r="X68" i="13"/>
  <c r="X76" i="13"/>
  <c r="X75" i="13"/>
  <c r="X71" i="13"/>
  <c r="X67" i="13"/>
  <c r="X63" i="13"/>
  <c r="X74" i="13"/>
  <c r="X70" i="13"/>
  <c r="X66" i="13"/>
  <c r="X82" i="13"/>
  <c r="X78" i="13"/>
  <c r="X77" i="13"/>
  <c r="X64" i="13"/>
  <c r="X62" i="13"/>
  <c r="X58" i="13"/>
  <c r="X54" i="13"/>
  <c r="X61" i="13"/>
  <c r="X57" i="13"/>
  <c r="X53" i="13"/>
  <c r="X52" i="13"/>
  <c r="X51" i="13"/>
  <c r="X50" i="13"/>
  <c r="X49" i="13"/>
  <c r="X48" i="13"/>
  <c r="X47" i="13"/>
  <c r="X46" i="13"/>
  <c r="X45" i="13"/>
  <c r="X73" i="13"/>
  <c r="X69" i="13"/>
  <c r="X65" i="13"/>
  <c r="X60" i="13"/>
  <c r="X56" i="13"/>
  <c r="X55" i="13"/>
  <c r="AQ91" i="13"/>
  <c r="AQ90" i="13"/>
  <c r="AE24" i="13"/>
  <c r="BC24" i="13" s="1"/>
  <c r="X26" i="13"/>
  <c r="X30" i="13"/>
  <c r="AE32" i="13"/>
  <c r="BC32" i="13" s="1"/>
  <c r="X14" i="13"/>
  <c r="AV14" i="13" s="1"/>
  <c r="AO91" i="13"/>
  <c r="X15" i="13"/>
  <c r="X16" i="13"/>
  <c r="AT16" i="13"/>
  <c r="X17" i="13"/>
  <c r="AX17" i="13"/>
  <c r="X19" i="13"/>
  <c r="AK23" i="13"/>
  <c r="X24" i="13"/>
  <c r="AE26" i="13"/>
  <c r="BC26" i="13" s="1"/>
  <c r="X28" i="13"/>
  <c r="AE30" i="13"/>
  <c r="BC30" i="13" s="1"/>
  <c r="X32" i="13"/>
  <c r="AE34" i="13"/>
  <c r="BC34" i="13" s="1"/>
  <c r="X36" i="13"/>
  <c r="AE38" i="13"/>
  <c r="BC38" i="13" s="1"/>
  <c r="X40" i="13"/>
  <c r="AE42" i="13"/>
  <c r="BC42" i="13" s="1"/>
  <c r="AE44" i="13"/>
  <c r="BC44" i="13" s="1"/>
  <c r="X44" i="13"/>
  <c r="AX46" i="13"/>
  <c r="AJ46" i="13"/>
  <c r="AM54" i="13"/>
  <c r="AF57" i="13"/>
  <c r="AE57" i="13" s="1"/>
  <c r="BC57" i="13" s="1"/>
  <c r="Z57" i="13"/>
  <c r="AN57" i="13" s="1"/>
  <c r="X59" i="13"/>
  <c r="R90" i="13"/>
  <c r="R91" i="13"/>
  <c r="AI91" i="13"/>
  <c r="AT19" i="13"/>
  <c r="X20" i="13"/>
  <c r="S23" i="13"/>
  <c r="AG23" i="13" s="1"/>
  <c r="AE28" i="13"/>
  <c r="BC28" i="13" s="1"/>
  <c r="X34" i="13"/>
  <c r="AE36" i="13"/>
  <c r="BC36" i="13" s="1"/>
  <c r="X38" i="13"/>
  <c r="AE40" i="13"/>
  <c r="BC40" i="13" s="1"/>
  <c r="AA87" i="13"/>
  <c r="AO87" i="13" s="1"/>
  <c r="AA86" i="13"/>
  <c r="AO86" i="13" s="1"/>
  <c r="AA89" i="13"/>
  <c r="AO89" i="13" s="1"/>
  <c r="AA85" i="13"/>
  <c r="AO85" i="13" s="1"/>
  <c r="AA82" i="13"/>
  <c r="AO82" i="13" s="1"/>
  <c r="AA88" i="13"/>
  <c r="AO88" i="13" s="1"/>
  <c r="AA81" i="13"/>
  <c r="AO81" i="13" s="1"/>
  <c r="AA77" i="13"/>
  <c r="AO77" i="13" s="1"/>
  <c r="AA84" i="13"/>
  <c r="AO84" i="13" s="1"/>
  <c r="AA80" i="13"/>
  <c r="AO80" i="13" s="1"/>
  <c r="AA76" i="13"/>
  <c r="AO76" i="13" s="1"/>
  <c r="AA73" i="13"/>
  <c r="AO73" i="13" s="1"/>
  <c r="AA69" i="13"/>
  <c r="AO69" i="13" s="1"/>
  <c r="AA65" i="13"/>
  <c r="AO65" i="13" s="1"/>
  <c r="AA79" i="13"/>
  <c r="AO79" i="13" s="1"/>
  <c r="AA78" i="13"/>
  <c r="AO78" i="13" s="1"/>
  <c r="AA72" i="13"/>
  <c r="AO72" i="13" s="1"/>
  <c r="AA68" i="13"/>
  <c r="AO68" i="13" s="1"/>
  <c r="AA64" i="13"/>
  <c r="AO64" i="13" s="1"/>
  <c r="AA83" i="13"/>
  <c r="AO83" i="13" s="1"/>
  <c r="AA75" i="13"/>
  <c r="AO75" i="13" s="1"/>
  <c r="AA71" i="13"/>
  <c r="AO71" i="13" s="1"/>
  <c r="AA67" i="13"/>
  <c r="AO67" i="13" s="1"/>
  <c r="AA63" i="13"/>
  <c r="AO63" i="13" s="1"/>
  <c r="AA59" i="13"/>
  <c r="AO59" i="13" s="1"/>
  <c r="AA55" i="13"/>
  <c r="AO55" i="13" s="1"/>
  <c r="AA74" i="13"/>
  <c r="AO74" i="13" s="1"/>
  <c r="AA70" i="13"/>
  <c r="AO70" i="13" s="1"/>
  <c r="AA66" i="13"/>
  <c r="AO66" i="13" s="1"/>
  <c r="AA62" i="13"/>
  <c r="AO62" i="13" s="1"/>
  <c r="AA58" i="13"/>
  <c r="AO58" i="13" s="1"/>
  <c r="AA54" i="13"/>
  <c r="AO54" i="13" s="1"/>
  <c r="AA61" i="13"/>
  <c r="AO61" i="13" s="1"/>
  <c r="AA57" i="13"/>
  <c r="AO57" i="13" s="1"/>
  <c r="AA53" i="13"/>
  <c r="AA60" i="13"/>
  <c r="AO60" i="13" s="1"/>
  <c r="AA56" i="13"/>
  <c r="AO56" i="13" s="1"/>
  <c r="AT14" i="13"/>
  <c r="AX14" i="13"/>
  <c r="AT15" i="13"/>
  <c r="AT17" i="13"/>
  <c r="X18" i="13"/>
  <c r="AT18" i="13"/>
  <c r="AX19" i="13"/>
  <c r="S21" i="13"/>
  <c r="AG21" i="13" s="1"/>
  <c r="X22" i="13"/>
  <c r="AV22" i="13" s="1"/>
  <c r="W87" i="13"/>
  <c r="W86" i="13"/>
  <c r="W89" i="13"/>
  <c r="W85" i="13"/>
  <c r="W82" i="13"/>
  <c r="W81" i="13"/>
  <c r="AV81" i="13" s="1"/>
  <c r="W77" i="13"/>
  <c r="AV77" i="13" s="1"/>
  <c r="W84" i="13"/>
  <c r="W80" i="13"/>
  <c r="W76" i="13"/>
  <c r="W83" i="13"/>
  <c r="W79" i="13"/>
  <c r="W78" i="13"/>
  <c r="W73" i="13"/>
  <c r="W69" i="13"/>
  <c r="W65" i="13"/>
  <c r="W72" i="13"/>
  <c r="W68" i="13"/>
  <c r="W64" i="13"/>
  <c r="AV64" i="13" s="1"/>
  <c r="W88" i="13"/>
  <c r="W75" i="13"/>
  <c r="W71" i="13"/>
  <c r="W67" i="13"/>
  <c r="W63" i="13"/>
  <c r="W59" i="13"/>
  <c r="W55" i="13"/>
  <c r="W62" i="13"/>
  <c r="W58" i="13"/>
  <c r="W54" i="13"/>
  <c r="W61" i="13"/>
  <c r="W57" i="13"/>
  <c r="AV57" i="13" s="1"/>
  <c r="W53" i="13"/>
  <c r="W52" i="13"/>
  <c r="W51" i="13"/>
  <c r="W50" i="13"/>
  <c r="W49" i="13"/>
  <c r="W48" i="13"/>
  <c r="W47" i="13"/>
  <c r="W46" i="13"/>
  <c r="AV46" i="13" s="1"/>
  <c r="W45" i="13"/>
  <c r="W66" i="13"/>
  <c r="W56" i="13"/>
  <c r="W44" i="13"/>
  <c r="AV44" i="13" s="1"/>
  <c r="W43" i="13"/>
  <c r="W42" i="13"/>
  <c r="W41" i="13"/>
  <c r="W40" i="13"/>
  <c r="W39" i="13"/>
  <c r="W38" i="13"/>
  <c r="AV38" i="13" s="1"/>
  <c r="W37" i="13"/>
  <c r="W36" i="13"/>
  <c r="W35" i="13"/>
  <c r="W34" i="13"/>
  <c r="W33" i="13"/>
  <c r="W32" i="13"/>
  <c r="W31" i="13"/>
  <c r="W30" i="13"/>
  <c r="AV30" i="13" s="1"/>
  <c r="W29" i="13"/>
  <c r="W28" i="13"/>
  <c r="W27" i="13"/>
  <c r="W26" i="13"/>
  <c r="AV26" i="13" s="1"/>
  <c r="W25" i="13"/>
  <c r="W24" i="13"/>
  <c r="W70" i="13"/>
  <c r="W74" i="13"/>
  <c r="Q90" i="13"/>
  <c r="Q91" i="13"/>
  <c r="U90" i="13"/>
  <c r="U91" i="13"/>
  <c r="U95" i="13" s="1"/>
  <c r="AB90" i="13"/>
  <c r="AB91" i="13"/>
  <c r="AP14" i="13"/>
  <c r="BA19" i="13"/>
  <c r="W20" i="13"/>
  <c r="AV20" i="13" s="1"/>
  <c r="X21" i="13"/>
  <c r="AE23" i="13"/>
  <c r="BC23" i="13" s="1"/>
  <c r="X25" i="13"/>
  <c r="AE27" i="13"/>
  <c r="BC27" i="13" s="1"/>
  <c r="X29" i="13"/>
  <c r="AE31" i="13"/>
  <c r="BC31" i="13" s="1"/>
  <c r="X33" i="13"/>
  <c r="AE35" i="13"/>
  <c r="BC35" i="13" s="1"/>
  <c r="X37" i="13"/>
  <c r="AE39" i="13"/>
  <c r="BC39" i="13" s="1"/>
  <c r="X41" i="13"/>
  <c r="AV42" i="13"/>
  <c r="AE43" i="13"/>
  <c r="BC43" i="13" s="1"/>
  <c r="AX54" i="13"/>
  <c r="BA44" i="13"/>
  <c r="AP44" i="13"/>
  <c r="AT45" i="13"/>
  <c r="BA45" i="13"/>
  <c r="AP45" i="13"/>
  <c r="AF47" i="13"/>
  <c r="AE47" i="13" s="1"/>
  <c r="BC47" i="13" s="1"/>
  <c r="AX49" i="13"/>
  <c r="AJ49" i="13"/>
  <c r="AT50" i="13"/>
  <c r="AF51" i="13"/>
  <c r="AE51" i="13" s="1"/>
  <c r="BC51" i="13" s="1"/>
  <c r="V92" i="13"/>
  <c r="AX53" i="13"/>
  <c r="AJ53" i="13"/>
  <c r="AV53" i="13"/>
  <c r="AQ92" i="13"/>
  <c r="AE54" i="13"/>
  <c r="BC54" i="13" s="1"/>
  <c r="BA54" i="13"/>
  <c r="BA55" i="13"/>
  <c r="BA57" i="13"/>
  <c r="AM58" i="13"/>
  <c r="AX58" i="13"/>
  <c r="AE59" i="13"/>
  <c r="BC59" i="13" s="1"/>
  <c r="AX44" i="13"/>
  <c r="AJ44" i="13"/>
  <c r="AF46" i="13"/>
  <c r="AE46" i="13" s="1"/>
  <c r="BC46" i="13" s="1"/>
  <c r="AX48" i="13"/>
  <c r="AJ48" i="13"/>
  <c r="AT49" i="13"/>
  <c r="AF50" i="13"/>
  <c r="AE50" i="13" s="1"/>
  <c r="BC50" i="13" s="1"/>
  <c r="AX52" i="13"/>
  <c r="AJ52" i="13"/>
  <c r="AT53" i="13"/>
  <c r="AW53" i="13"/>
  <c r="AD90" i="13"/>
  <c r="AD92" i="13"/>
  <c r="AD94" i="13" s="1"/>
  <c r="AR53" i="13"/>
  <c r="AR92" i="13" s="1"/>
  <c r="AX57" i="13"/>
  <c r="AJ57" i="13"/>
  <c r="AE58" i="13"/>
  <c r="BC58" i="13" s="1"/>
  <c r="BA58" i="13"/>
  <c r="BA59" i="13"/>
  <c r="BA61" i="13"/>
  <c r="AM62" i="13"/>
  <c r="AX75" i="13"/>
  <c r="AJ75" i="13"/>
  <c r="AI81" i="13"/>
  <c r="AI92" i="13" s="1"/>
  <c r="AT81" i="13"/>
  <c r="AX47" i="13"/>
  <c r="AJ47" i="13"/>
  <c r="AT48" i="13"/>
  <c r="AF49" i="13"/>
  <c r="AE49" i="13" s="1"/>
  <c r="BC49" i="13" s="1"/>
  <c r="AX51" i="13"/>
  <c r="AJ51" i="13"/>
  <c r="AT52" i="13"/>
  <c r="R92" i="13"/>
  <c r="AF53" i="13"/>
  <c r="AT57" i="13"/>
  <c r="AW57" i="13"/>
  <c r="AX61" i="13"/>
  <c r="AJ61" i="13"/>
  <c r="AV61" i="13"/>
  <c r="AE62" i="13"/>
  <c r="BC62" i="13" s="1"/>
  <c r="AM64" i="13"/>
  <c r="AX64" i="13"/>
  <c r="AW64" i="13"/>
  <c r="AX71" i="13"/>
  <c r="AJ71" i="13"/>
  <c r="AW79" i="13"/>
  <c r="BA46" i="13"/>
  <c r="BA47" i="13"/>
  <c r="BA48" i="13"/>
  <c r="BA49" i="13"/>
  <c r="BA50" i="13"/>
  <c r="BA51" i="13"/>
  <c r="BA52" i="13"/>
  <c r="AM53" i="13"/>
  <c r="AP54" i="13"/>
  <c r="AX55" i="13"/>
  <c r="AF56" i="13"/>
  <c r="AE56" i="13" s="1"/>
  <c r="BC56" i="13" s="1"/>
  <c r="AJ56" i="13"/>
  <c r="BA56" i="13"/>
  <c r="AM57" i="13"/>
  <c r="AP58" i="13"/>
  <c r="AX59" i="13"/>
  <c r="AF60" i="13"/>
  <c r="AE60" i="13" s="1"/>
  <c r="BC60" i="13" s="1"/>
  <c r="AJ60" i="13"/>
  <c r="BA60" i="13"/>
  <c r="AX62" i="13"/>
  <c r="AJ63" i="13"/>
  <c r="AV63" i="13"/>
  <c r="AT67" i="13"/>
  <c r="AW71" i="13"/>
  <c r="AT72" i="13"/>
  <c r="AW74" i="13"/>
  <c r="AB92" i="13"/>
  <c r="BA53" i="13"/>
  <c r="AV54" i="13"/>
  <c r="AW63" i="13"/>
  <c r="AM63" i="13"/>
  <c r="BA64" i="13"/>
  <c r="AV68" i="13"/>
  <c r="AV72" i="13"/>
  <c r="AM85" i="13"/>
  <c r="U92" i="13"/>
  <c r="U96" i="13" s="1"/>
  <c r="Y90" i="13"/>
  <c r="Y92" i="13"/>
  <c r="AC90" i="13"/>
  <c r="AC92" i="13"/>
  <c r="AC94" i="13" s="1"/>
  <c r="BA62" i="13"/>
  <c r="AJ62" i="13"/>
  <c r="AE63" i="13"/>
  <c r="BC63" i="13" s="1"/>
  <c r="AX63" i="13"/>
  <c r="BA67" i="13"/>
  <c r="AM68" i="13"/>
  <c r="AE68" i="13"/>
  <c r="BC68" i="13" s="1"/>
  <c r="BA71" i="13"/>
  <c r="AM72" i="13"/>
  <c r="AE72" i="13"/>
  <c r="BC72" i="13" s="1"/>
  <c r="BA75" i="13"/>
  <c r="AT76" i="13"/>
  <c r="AF66" i="13"/>
  <c r="AE66" i="13" s="1"/>
  <c r="BC66" i="13" s="1"/>
  <c r="AJ66" i="13"/>
  <c r="AM67" i="13"/>
  <c r="AP68" i="13"/>
  <c r="AF70" i="13"/>
  <c r="AE70" i="13" s="1"/>
  <c r="BC70" i="13" s="1"/>
  <c r="AJ70" i="13"/>
  <c r="AM71" i="13"/>
  <c r="AP72" i="13"/>
  <c r="AF74" i="13"/>
  <c r="AE74" i="13" s="1"/>
  <c r="BC74" i="13" s="1"/>
  <c r="AJ74" i="13"/>
  <c r="AM75" i="13"/>
  <c r="AE76" i="13"/>
  <c r="BC76" i="13" s="1"/>
  <c r="AJ76" i="13"/>
  <c r="BA76" i="13"/>
  <c r="AP76" i="13"/>
  <c r="AW77" i="13"/>
  <c r="BA78" i="13"/>
  <c r="AX77" i="13"/>
  <c r="AT79" i="13"/>
  <c r="AX79" i="13"/>
  <c r="AJ79" i="13"/>
  <c r="BA80" i="13"/>
  <c r="AW81" i="13"/>
  <c r="AM81" i="13"/>
  <c r="AX89" i="13"/>
  <c r="AJ89" i="13"/>
  <c r="AW76" i="13"/>
  <c r="AM76" i="13"/>
  <c r="BA77" i="13"/>
  <c r="BA79" i="13"/>
  <c r="AX80" i="13"/>
  <c r="AJ80" i="13"/>
  <c r="AV80" i="13"/>
  <c r="BA81" i="13"/>
  <c r="AX84" i="13"/>
  <c r="AJ84" i="13"/>
  <c r="AX85" i="13"/>
  <c r="AM80" i="13"/>
  <c r="AP81" i="13"/>
  <c r="AF83" i="13"/>
  <c r="AE83" i="13" s="1"/>
  <c r="BC83" i="13" s="1"/>
  <c r="AJ83" i="13"/>
  <c r="AE85" i="13"/>
  <c r="BC85" i="13" s="1"/>
  <c r="AW89" i="13"/>
  <c r="E93" i="13"/>
  <c r="I93" i="13"/>
  <c r="M93" i="13"/>
  <c r="BA84" i="13"/>
  <c r="AP84" i="13"/>
  <c r="BA85" i="13"/>
  <c r="AV86" i="13"/>
  <c r="BA87" i="13"/>
  <c r="AE89" i="13"/>
  <c r="BC89" i="13" s="1"/>
  <c r="AT84" i="13"/>
  <c r="AJ85" i="13"/>
  <c r="AV85" i="13"/>
  <c r="AM86" i="13"/>
  <c r="AP86" i="13"/>
  <c r="AF88" i="13"/>
  <c r="AE88" i="13" s="1"/>
  <c r="BC88" i="13" s="1"/>
  <c r="AJ88" i="13"/>
  <c r="AM89" i="13"/>
  <c r="AE81" i="13" l="1"/>
  <c r="BC81" i="13" s="1"/>
  <c r="AW66" i="13"/>
  <c r="AV34" i="13"/>
  <c r="AV49" i="13"/>
  <c r="AV75" i="13"/>
  <c r="AW75" i="13"/>
  <c r="AW67" i="13"/>
  <c r="AW84" i="13"/>
  <c r="AV31" i="13"/>
  <c r="AV39" i="13"/>
  <c r="AQ93" i="13"/>
  <c r="AV58" i="13"/>
  <c r="AV84" i="13"/>
  <c r="AV29" i="13"/>
  <c r="AV41" i="13"/>
  <c r="AW56" i="13"/>
  <c r="AP92" i="13"/>
  <c r="AF92" i="13"/>
  <c r="AE53" i="13"/>
  <c r="Q93" i="13"/>
  <c r="AT90" i="13"/>
  <c r="S33" i="13"/>
  <c r="AY33" i="13" s="1"/>
  <c r="AK33" i="13"/>
  <c r="AK56" i="13"/>
  <c r="AV56" i="13"/>
  <c r="S56" i="13"/>
  <c r="AY56" i="13" s="1"/>
  <c r="AK61" i="13"/>
  <c r="S61" i="13"/>
  <c r="AY61" i="13" s="1"/>
  <c r="S68" i="13"/>
  <c r="AY68" i="13" s="1"/>
  <c r="AK68" i="13"/>
  <c r="AK76" i="13"/>
  <c r="S76" i="13"/>
  <c r="AY76" i="13" s="1"/>
  <c r="AL18" i="13"/>
  <c r="T18" i="13"/>
  <c r="AH18" i="13" s="1"/>
  <c r="AL15" i="13"/>
  <c r="T15" i="13"/>
  <c r="AH15" i="13" s="1"/>
  <c r="AL60" i="13"/>
  <c r="T60" i="13"/>
  <c r="AH60" i="13" s="1"/>
  <c r="X92" i="13"/>
  <c r="T53" i="13"/>
  <c r="AZ53" i="13" s="1"/>
  <c r="AL53" i="13"/>
  <c r="AL74" i="13"/>
  <c r="T74" i="13"/>
  <c r="AH74" i="13" s="1"/>
  <c r="T89" i="13"/>
  <c r="AH89" i="13" s="1"/>
  <c r="AL89" i="13"/>
  <c r="AL35" i="13"/>
  <c r="T35" i="13"/>
  <c r="AH35" i="13" s="1"/>
  <c r="AW61" i="13"/>
  <c r="AN61" i="13"/>
  <c r="AT92" i="13"/>
  <c r="AV15" i="13"/>
  <c r="AX90" i="13"/>
  <c r="V93" i="13"/>
  <c r="AV60" i="13"/>
  <c r="AW86" i="13"/>
  <c r="AW88" i="13"/>
  <c r="AW72" i="13"/>
  <c r="AW68" i="13"/>
  <c r="AC93" i="13"/>
  <c r="AW70" i="13"/>
  <c r="AM92" i="13"/>
  <c r="AW80" i="13"/>
  <c r="R95" i="13"/>
  <c r="AD93" i="13"/>
  <c r="AW60" i="13"/>
  <c r="AW58" i="13"/>
  <c r="AJ92" i="13"/>
  <c r="AL41" i="13"/>
  <c r="T41" i="13"/>
  <c r="AH41" i="13" s="1"/>
  <c r="AL37" i="13"/>
  <c r="T37" i="13"/>
  <c r="AH37" i="13" s="1"/>
  <c r="AL33" i="13"/>
  <c r="T33" i="13"/>
  <c r="AH33" i="13" s="1"/>
  <c r="AL29" i="13"/>
  <c r="T29" i="13"/>
  <c r="AH29" i="13" s="1"/>
  <c r="AL25" i="13"/>
  <c r="T25" i="13"/>
  <c r="AH25" i="13" s="1"/>
  <c r="AK74" i="13"/>
  <c r="AV74" i="13"/>
  <c r="S74" i="13"/>
  <c r="S26" i="13"/>
  <c r="AY26" i="13" s="1"/>
  <c r="AK26" i="13"/>
  <c r="S30" i="13"/>
  <c r="AK30" i="13"/>
  <c r="S34" i="13"/>
  <c r="AY34" i="13" s="1"/>
  <c r="AK34" i="13"/>
  <c r="S38" i="13"/>
  <c r="AY38" i="13" s="1"/>
  <c r="AK38" i="13"/>
  <c r="S42" i="13"/>
  <c r="AY42" i="13" s="1"/>
  <c r="AK42" i="13"/>
  <c r="AK66" i="13"/>
  <c r="AV66" i="13"/>
  <c r="S66" i="13"/>
  <c r="AY66" i="13" s="1"/>
  <c r="AK48" i="13"/>
  <c r="S48" i="13"/>
  <c r="AY48" i="13" s="1"/>
  <c r="AV48" i="13"/>
  <c r="AK52" i="13"/>
  <c r="S52" i="13"/>
  <c r="AY52" i="13" s="1"/>
  <c r="AV52" i="13"/>
  <c r="S54" i="13"/>
  <c r="AK54" i="13"/>
  <c r="S59" i="13"/>
  <c r="AY59" i="13" s="1"/>
  <c r="AK59" i="13"/>
  <c r="AK75" i="13"/>
  <c r="S75" i="13"/>
  <c r="AY75" i="13" s="1"/>
  <c r="S72" i="13"/>
  <c r="AY72" i="13" s="1"/>
  <c r="AK72" i="13"/>
  <c r="AK78" i="13"/>
  <c r="S78" i="13"/>
  <c r="AY78" i="13" s="1"/>
  <c r="AV78" i="13"/>
  <c r="AK80" i="13"/>
  <c r="S80" i="13"/>
  <c r="AY80" i="13" s="1"/>
  <c r="AV82" i="13"/>
  <c r="S82" i="13"/>
  <c r="AK82" i="13"/>
  <c r="AV87" i="13"/>
  <c r="S87" i="13"/>
  <c r="AK87" i="13"/>
  <c r="AV18" i="13"/>
  <c r="R94" i="13"/>
  <c r="AL17" i="13"/>
  <c r="T17" i="13"/>
  <c r="AH17" i="13" s="1"/>
  <c r="AL65" i="13"/>
  <c r="T65" i="13"/>
  <c r="AH65" i="13" s="1"/>
  <c r="AL46" i="13"/>
  <c r="T46" i="13"/>
  <c r="AH46" i="13" s="1"/>
  <c r="AL50" i="13"/>
  <c r="T50" i="13"/>
  <c r="AH50" i="13" s="1"/>
  <c r="T57" i="13"/>
  <c r="AH57" i="13" s="1"/>
  <c r="AL57" i="13"/>
  <c r="T62" i="13"/>
  <c r="AH62" i="13" s="1"/>
  <c r="AL62" i="13"/>
  <c r="AL82" i="13"/>
  <c r="T82" i="13"/>
  <c r="AH82" i="13" s="1"/>
  <c r="T63" i="13"/>
  <c r="AH63" i="13" s="1"/>
  <c r="AL63" i="13"/>
  <c r="AL76" i="13"/>
  <c r="T76" i="13"/>
  <c r="AH76" i="13" s="1"/>
  <c r="AL83" i="13"/>
  <c r="T83" i="13"/>
  <c r="AH83" i="13" s="1"/>
  <c r="T81" i="13"/>
  <c r="AH81" i="13" s="1"/>
  <c r="AL81" i="13"/>
  <c r="T86" i="13"/>
  <c r="AH86" i="13" s="1"/>
  <c r="AL86" i="13"/>
  <c r="AK22" i="13"/>
  <c r="S22" i="13"/>
  <c r="AY22" i="13" s="1"/>
  <c r="AK18" i="13"/>
  <c r="S18" i="13"/>
  <c r="AK17" i="13"/>
  <c r="S17" i="13"/>
  <c r="AY17" i="13" s="1"/>
  <c r="AK16" i="13"/>
  <c r="S16" i="13"/>
  <c r="AY16" i="13" s="1"/>
  <c r="AK15" i="13"/>
  <c r="S15" i="13"/>
  <c r="AY15" i="13" s="1"/>
  <c r="AN69" i="13"/>
  <c r="AW69" i="13"/>
  <c r="AW78" i="13"/>
  <c r="AN78" i="13"/>
  <c r="AM90" i="13"/>
  <c r="AM93" i="13" s="1"/>
  <c r="AE91" i="13"/>
  <c r="BC91" i="13" s="1"/>
  <c r="AE90" i="13"/>
  <c r="BC14" i="13"/>
  <c r="BA92" i="13"/>
  <c r="AB95" i="13"/>
  <c r="S25" i="13"/>
  <c r="AY25" i="13" s="1"/>
  <c r="AK25" i="13"/>
  <c r="S37" i="13"/>
  <c r="AY37" i="13" s="1"/>
  <c r="AK37" i="13"/>
  <c r="AK47" i="13"/>
  <c r="S47" i="13"/>
  <c r="AV47" i="13"/>
  <c r="S55" i="13"/>
  <c r="AY55" i="13" s="1"/>
  <c r="AK55" i="13"/>
  <c r="S81" i="13"/>
  <c r="AK81" i="13"/>
  <c r="AL38" i="13"/>
  <c r="T38" i="13"/>
  <c r="AH38" i="13" s="1"/>
  <c r="AL59" i="13"/>
  <c r="T59" i="13"/>
  <c r="AH59" i="13" s="1"/>
  <c r="AL26" i="13"/>
  <c r="T26" i="13"/>
  <c r="AH26" i="13" s="1"/>
  <c r="T45" i="13"/>
  <c r="AH45" i="13" s="1"/>
  <c r="AL45" i="13"/>
  <c r="T58" i="13"/>
  <c r="AH58" i="13" s="1"/>
  <c r="AL58" i="13"/>
  <c r="T75" i="13"/>
  <c r="AH75" i="13" s="1"/>
  <c r="AL75" i="13"/>
  <c r="T84" i="13"/>
  <c r="AH84" i="13" s="1"/>
  <c r="AL84" i="13"/>
  <c r="AL31" i="13"/>
  <c r="T31" i="13"/>
  <c r="AH31" i="13" s="1"/>
  <c r="AL23" i="13"/>
  <c r="T23" i="13"/>
  <c r="AH23" i="13" s="1"/>
  <c r="AN65" i="13"/>
  <c r="AW65" i="13"/>
  <c r="Y94" i="13"/>
  <c r="AW85" i="13"/>
  <c r="AW83" i="13"/>
  <c r="AW62" i="13"/>
  <c r="AV55" i="13"/>
  <c r="AL21" i="13"/>
  <c r="T21" i="13"/>
  <c r="AZ21" i="13" s="1"/>
  <c r="AP90" i="13"/>
  <c r="AP91" i="13"/>
  <c r="U93" i="13"/>
  <c r="U94" i="13"/>
  <c r="AK70" i="13"/>
  <c r="AV70" i="13"/>
  <c r="S70" i="13"/>
  <c r="S27" i="13"/>
  <c r="AY27" i="13" s="1"/>
  <c r="AK27" i="13"/>
  <c r="S31" i="13"/>
  <c r="AK31" i="13"/>
  <c r="S35" i="13"/>
  <c r="AY35" i="13" s="1"/>
  <c r="AK35" i="13"/>
  <c r="S39" i="13"/>
  <c r="AY39" i="13" s="1"/>
  <c r="AK39" i="13"/>
  <c r="S43" i="13"/>
  <c r="AY43" i="13" s="1"/>
  <c r="AK43" i="13"/>
  <c r="AK45" i="13"/>
  <c r="S45" i="13"/>
  <c r="AY45" i="13" s="1"/>
  <c r="AK49" i="13"/>
  <c r="S49" i="13"/>
  <c r="AY49" i="13" s="1"/>
  <c r="W92" i="13"/>
  <c r="AV92" i="13" s="1"/>
  <c r="AK53" i="13"/>
  <c r="S53" i="13"/>
  <c r="S58" i="13"/>
  <c r="AY58" i="13" s="1"/>
  <c r="AK58" i="13"/>
  <c r="S63" i="13"/>
  <c r="AY63" i="13" s="1"/>
  <c r="AK63" i="13"/>
  <c r="AK88" i="13"/>
  <c r="AV88" i="13"/>
  <c r="S88" i="13"/>
  <c r="AY88" i="13" s="1"/>
  <c r="AV65" i="13"/>
  <c r="S65" i="13"/>
  <c r="AY65" i="13" s="1"/>
  <c r="AK65" i="13"/>
  <c r="AK79" i="13"/>
  <c r="S79" i="13"/>
  <c r="AY79" i="13" s="1"/>
  <c r="AK84" i="13"/>
  <c r="S84" i="13"/>
  <c r="AY84" i="13" s="1"/>
  <c r="S85" i="13"/>
  <c r="AY85" i="13" s="1"/>
  <c r="AK85" i="13"/>
  <c r="AL22" i="13"/>
  <c r="T22" i="13"/>
  <c r="AH22" i="13" s="1"/>
  <c r="AL34" i="13"/>
  <c r="T34" i="13"/>
  <c r="AH34" i="13" s="1"/>
  <c r="R93" i="13"/>
  <c r="AW54" i="13"/>
  <c r="AV37" i="13"/>
  <c r="AV33" i="13"/>
  <c r="AV25" i="13"/>
  <c r="AY21" i="13"/>
  <c r="AV35" i="13"/>
  <c r="AL30" i="13"/>
  <c r="T30" i="13"/>
  <c r="AH30" i="13" s="1"/>
  <c r="AY23" i="13"/>
  <c r="AL55" i="13"/>
  <c r="T55" i="13"/>
  <c r="AH55" i="13" s="1"/>
  <c r="AL69" i="13"/>
  <c r="T69" i="13"/>
  <c r="AH69" i="13" s="1"/>
  <c r="AL47" i="13"/>
  <c r="T47" i="13"/>
  <c r="AH47" i="13" s="1"/>
  <c r="AL51" i="13"/>
  <c r="T51" i="13"/>
  <c r="AH51" i="13" s="1"/>
  <c r="T61" i="13"/>
  <c r="AH61" i="13" s="1"/>
  <c r="AL61" i="13"/>
  <c r="AL64" i="13"/>
  <c r="T64" i="13"/>
  <c r="AH64" i="13" s="1"/>
  <c r="AL66" i="13"/>
  <c r="T66" i="13"/>
  <c r="AH66" i="13" s="1"/>
  <c r="T67" i="13"/>
  <c r="AH67" i="13" s="1"/>
  <c r="AL67" i="13"/>
  <c r="T68" i="13"/>
  <c r="AH68" i="13" s="1"/>
  <c r="AL68" i="13"/>
  <c r="AL87" i="13"/>
  <c r="T87" i="13"/>
  <c r="AH87" i="13" s="1"/>
  <c r="AL88" i="13"/>
  <c r="T88" i="13"/>
  <c r="AH88" i="13" s="1"/>
  <c r="AK19" i="13"/>
  <c r="S19" i="13"/>
  <c r="AY19" i="13" s="1"/>
  <c r="AJ90" i="13"/>
  <c r="AJ91" i="13"/>
  <c r="Z90" i="13"/>
  <c r="Z92" i="13"/>
  <c r="Z94" i="13" s="1"/>
  <c r="AN53" i="13"/>
  <c r="AN55" i="13"/>
  <c r="AW55" i="13"/>
  <c r="AN73" i="13"/>
  <c r="AW73" i="13"/>
  <c r="AN82" i="13"/>
  <c r="AW82" i="13"/>
  <c r="AN87" i="13"/>
  <c r="AW87" i="13"/>
  <c r="AV43" i="13"/>
  <c r="AV19" i="13"/>
  <c r="AF91" i="13"/>
  <c r="AZ43" i="13"/>
  <c r="AB93" i="13"/>
  <c r="BA90" i="13"/>
  <c r="S29" i="13"/>
  <c r="AY29" i="13" s="1"/>
  <c r="AK29" i="13"/>
  <c r="S41" i="13"/>
  <c r="AY41" i="13" s="1"/>
  <c r="AK41" i="13"/>
  <c r="AK51" i="13"/>
  <c r="S51" i="13"/>
  <c r="AV51" i="13"/>
  <c r="AK71" i="13"/>
  <c r="S71" i="13"/>
  <c r="AY71" i="13" s="1"/>
  <c r="AV73" i="13"/>
  <c r="S73" i="13"/>
  <c r="AY73" i="13" s="1"/>
  <c r="AK73" i="13"/>
  <c r="S86" i="13"/>
  <c r="AK86" i="13"/>
  <c r="AL49" i="13"/>
  <c r="T49" i="13"/>
  <c r="AH49" i="13" s="1"/>
  <c r="AL78" i="13"/>
  <c r="T78" i="13"/>
  <c r="AH78" i="13" s="1"/>
  <c r="T79" i="13"/>
  <c r="AH79" i="13" s="1"/>
  <c r="AL79" i="13"/>
  <c r="AL39" i="13"/>
  <c r="T39" i="13"/>
  <c r="AH39" i="13" s="1"/>
  <c r="AL27" i="13"/>
  <c r="T27" i="13"/>
  <c r="AH27" i="13" s="1"/>
  <c r="AV89" i="13"/>
  <c r="AV79" i="13"/>
  <c r="AV76" i="13"/>
  <c r="Y93" i="13"/>
  <c r="AV71" i="13"/>
  <c r="AV59" i="13"/>
  <c r="V95" i="13"/>
  <c r="AX92" i="13"/>
  <c r="S20" i="13"/>
  <c r="AY20" i="13" s="1"/>
  <c r="AK20" i="13"/>
  <c r="AB94" i="13"/>
  <c r="BA91" i="13"/>
  <c r="AT91" i="13"/>
  <c r="S24" i="13"/>
  <c r="AY24" i="13" s="1"/>
  <c r="AK24" i="13"/>
  <c r="S28" i="13"/>
  <c r="AY28" i="13" s="1"/>
  <c r="AK28" i="13"/>
  <c r="S32" i="13"/>
  <c r="AK32" i="13"/>
  <c r="S36" i="13"/>
  <c r="AY36" i="13" s="1"/>
  <c r="AK36" i="13"/>
  <c r="S40" i="13"/>
  <c r="AY40" i="13" s="1"/>
  <c r="AK40" i="13"/>
  <c r="AK44" i="13"/>
  <c r="S44" i="13"/>
  <c r="AY44" i="13" s="1"/>
  <c r="AK46" i="13"/>
  <c r="S46" i="13"/>
  <c r="AY46" i="13" s="1"/>
  <c r="AK50" i="13"/>
  <c r="S50" i="13"/>
  <c r="AY50" i="13" s="1"/>
  <c r="AK57" i="13"/>
  <c r="S57" i="13"/>
  <c r="AY57" i="13" s="1"/>
  <c r="AV62" i="13"/>
  <c r="S62" i="13"/>
  <c r="AY62" i="13" s="1"/>
  <c r="AK62" i="13"/>
  <c r="AK67" i="13"/>
  <c r="S67" i="13"/>
  <c r="AY67" i="13" s="1"/>
  <c r="S64" i="13"/>
  <c r="AK64" i="13"/>
  <c r="AV69" i="13"/>
  <c r="S69" i="13"/>
  <c r="AK69" i="13"/>
  <c r="AK83" i="13"/>
  <c r="AV83" i="13"/>
  <c r="S83" i="13"/>
  <c r="AY83" i="13" s="1"/>
  <c r="S77" i="13"/>
  <c r="AY77" i="13" s="1"/>
  <c r="AK77" i="13"/>
  <c r="AK89" i="13"/>
  <c r="S89" i="13"/>
  <c r="AY89" i="13" s="1"/>
  <c r="AA92" i="13"/>
  <c r="AA90" i="13"/>
  <c r="AO53" i="13"/>
  <c r="AL20" i="13"/>
  <c r="T20" i="13"/>
  <c r="AH20" i="13" s="1"/>
  <c r="AI90" i="13"/>
  <c r="AI93" i="13" s="1"/>
  <c r="AL44" i="13"/>
  <c r="T44" i="13"/>
  <c r="AH44" i="13" s="1"/>
  <c r="AL40" i="13"/>
  <c r="T40" i="13"/>
  <c r="AH40" i="13" s="1"/>
  <c r="AL36" i="13"/>
  <c r="T36" i="13"/>
  <c r="AH36" i="13" s="1"/>
  <c r="AL32" i="13"/>
  <c r="T32" i="13"/>
  <c r="AH32" i="13" s="1"/>
  <c r="AL28" i="13"/>
  <c r="T28" i="13"/>
  <c r="AH28" i="13" s="1"/>
  <c r="AL24" i="13"/>
  <c r="T24" i="13"/>
  <c r="AH24" i="13" s="1"/>
  <c r="AL19" i="13"/>
  <c r="T19" i="13"/>
  <c r="AH19" i="13" s="1"/>
  <c r="AL16" i="13"/>
  <c r="T16" i="13"/>
  <c r="AH16" i="13" s="1"/>
  <c r="X90" i="13"/>
  <c r="X91" i="13"/>
  <c r="AL14" i="13"/>
  <c r="T14" i="13"/>
  <c r="AZ14" i="13" s="1"/>
  <c r="AV27" i="13"/>
  <c r="AL56" i="13"/>
  <c r="T56" i="13"/>
  <c r="AH56" i="13" s="1"/>
  <c r="AL73" i="13"/>
  <c r="T73" i="13"/>
  <c r="AH73" i="13" s="1"/>
  <c r="AL48" i="13"/>
  <c r="T48" i="13"/>
  <c r="AH48" i="13" s="1"/>
  <c r="AL52" i="13"/>
  <c r="T52" i="13"/>
  <c r="AH52" i="13" s="1"/>
  <c r="T54" i="13"/>
  <c r="AH54" i="13" s="1"/>
  <c r="AL54" i="13"/>
  <c r="AL77" i="13"/>
  <c r="T77" i="13"/>
  <c r="AH77" i="13" s="1"/>
  <c r="AL70" i="13"/>
  <c r="T70" i="13"/>
  <c r="AH70" i="13" s="1"/>
  <c r="T71" i="13"/>
  <c r="AH71" i="13" s="1"/>
  <c r="AL71" i="13"/>
  <c r="T72" i="13"/>
  <c r="AH72" i="13" s="1"/>
  <c r="AL72" i="13"/>
  <c r="T80" i="13"/>
  <c r="AH80" i="13" s="1"/>
  <c r="AL80" i="13"/>
  <c r="T85" i="13"/>
  <c r="AH85" i="13" s="1"/>
  <c r="AL85" i="13"/>
  <c r="AV67" i="13"/>
  <c r="AV50" i="13"/>
  <c r="AV40" i="13"/>
  <c r="AV36" i="13"/>
  <c r="AV32" i="13"/>
  <c r="AV28" i="13"/>
  <c r="AV24" i="13"/>
  <c r="AV21" i="13"/>
  <c r="AR90" i="13"/>
  <c r="AR93" i="13" s="1"/>
  <c r="W91" i="13"/>
  <c r="W90" i="13"/>
  <c r="AK14" i="13"/>
  <c r="S14" i="13"/>
  <c r="AY14" i="13" s="1"/>
  <c r="AN59" i="13"/>
  <c r="AW59" i="13"/>
  <c r="AV45" i="13"/>
  <c r="AL42" i="13"/>
  <c r="T42" i="13"/>
  <c r="AH42" i="13" s="1"/>
  <c r="AV16" i="13"/>
  <c r="V94" i="13"/>
  <c r="AX91" i="13"/>
  <c r="AF90" i="13"/>
  <c r="AF93" i="13" s="1"/>
  <c r="S60" i="13"/>
  <c r="AV17" i="13"/>
  <c r="AZ31" i="13" l="1"/>
  <c r="AZ44" i="13"/>
  <c r="AZ38" i="13"/>
  <c r="AZ89" i="13"/>
  <c r="AZ79" i="13"/>
  <c r="AZ34" i="13"/>
  <c r="AZ86" i="13"/>
  <c r="AZ18" i="13"/>
  <c r="AZ70" i="13"/>
  <c r="AZ40" i="13"/>
  <c r="AA93" i="13"/>
  <c r="AZ63" i="13"/>
  <c r="AZ28" i="13"/>
  <c r="AZ27" i="13"/>
  <c r="AZ23" i="13"/>
  <c r="AZ51" i="13"/>
  <c r="AZ58" i="13"/>
  <c r="AZ46" i="13"/>
  <c r="AZ42" i="13"/>
  <c r="AZ80" i="13"/>
  <c r="AZ48" i="13"/>
  <c r="AZ24" i="13"/>
  <c r="AZ68" i="13"/>
  <c r="AZ55" i="13"/>
  <c r="AZ30" i="13"/>
  <c r="AZ82" i="13"/>
  <c r="AZ37" i="13"/>
  <c r="AZ71" i="13"/>
  <c r="AZ56" i="13"/>
  <c r="AZ20" i="13"/>
  <c r="AZ39" i="13"/>
  <c r="AZ61" i="13"/>
  <c r="AZ17" i="13"/>
  <c r="AZ33" i="13"/>
  <c r="AZ35" i="13"/>
  <c r="AZ74" i="13"/>
  <c r="AW92" i="13"/>
  <c r="AZ62" i="13"/>
  <c r="AU23" i="13"/>
  <c r="AZ15" i="13"/>
  <c r="W94" i="13"/>
  <c r="AG32" i="13"/>
  <c r="AU32" i="13"/>
  <c r="S92" i="13"/>
  <c r="AY92" i="13" s="1"/>
  <c r="AG53" i="13"/>
  <c r="AU53" i="13"/>
  <c r="AG70" i="13"/>
  <c r="AU70" i="13"/>
  <c r="AG74" i="13"/>
  <c r="AU74" i="13"/>
  <c r="AK90" i="13"/>
  <c r="AK91" i="13"/>
  <c r="AZ72" i="13"/>
  <c r="AZ54" i="13"/>
  <c r="T90" i="13"/>
  <c r="T91" i="13"/>
  <c r="AH14" i="13"/>
  <c r="AZ16" i="13"/>
  <c r="AO92" i="13"/>
  <c r="AO90" i="13"/>
  <c r="AG89" i="13"/>
  <c r="AU89" i="13"/>
  <c r="AG77" i="13"/>
  <c r="AU77" i="13"/>
  <c r="AG57" i="13"/>
  <c r="AU57" i="13"/>
  <c r="AG44" i="13"/>
  <c r="AU44" i="13"/>
  <c r="AG36" i="13"/>
  <c r="AU36" i="13"/>
  <c r="AZ78" i="13"/>
  <c r="AG51" i="13"/>
  <c r="AU51" i="13"/>
  <c r="AG29" i="13"/>
  <c r="AU29" i="13"/>
  <c r="AN92" i="13"/>
  <c r="AN90" i="13"/>
  <c r="AJ93" i="13"/>
  <c r="AZ88" i="13"/>
  <c r="AZ66" i="13"/>
  <c r="AZ47" i="13"/>
  <c r="AG88" i="13"/>
  <c r="AU88" i="13"/>
  <c r="AK92" i="13"/>
  <c r="AG35" i="13"/>
  <c r="AU35" i="13"/>
  <c r="AZ75" i="13"/>
  <c r="AG47" i="13"/>
  <c r="AU47" i="13"/>
  <c r="AG25" i="13"/>
  <c r="AU25" i="13"/>
  <c r="BC90" i="13"/>
  <c r="AG18" i="13"/>
  <c r="AU18" i="13"/>
  <c r="AZ83" i="13"/>
  <c r="AZ57" i="13"/>
  <c r="AG75" i="13"/>
  <c r="AU75" i="13"/>
  <c r="AG59" i="13"/>
  <c r="AU59" i="13"/>
  <c r="AG66" i="13"/>
  <c r="AU66" i="13"/>
  <c r="AG34" i="13"/>
  <c r="AU34" i="13"/>
  <c r="T92" i="13"/>
  <c r="AH53" i="13"/>
  <c r="AH92" i="13" s="1"/>
  <c r="AU76" i="13"/>
  <c r="AG76" i="13"/>
  <c r="AG68" i="13"/>
  <c r="AU68" i="13"/>
  <c r="AG56" i="13"/>
  <c r="AU56" i="13"/>
  <c r="AG60" i="13"/>
  <c r="AU60" i="13"/>
  <c r="AG69" i="13"/>
  <c r="AU69" i="13"/>
  <c r="AG86" i="13"/>
  <c r="AU86" i="13"/>
  <c r="AG31" i="13"/>
  <c r="AU31" i="13"/>
  <c r="AG81" i="13"/>
  <c r="AU81" i="13"/>
  <c r="AG54" i="13"/>
  <c r="AU54" i="13"/>
  <c r="AL90" i="13"/>
  <c r="AL91" i="13"/>
  <c r="AZ19" i="13"/>
  <c r="AZ36" i="13"/>
  <c r="AG83" i="13"/>
  <c r="AU83" i="13"/>
  <c r="AG67" i="13"/>
  <c r="AU67" i="13"/>
  <c r="AG62" i="13"/>
  <c r="AU62" i="13"/>
  <c r="AG46" i="13"/>
  <c r="AU46" i="13"/>
  <c r="AG40" i="13"/>
  <c r="AU40" i="13"/>
  <c r="AG24" i="13"/>
  <c r="AU24" i="13"/>
  <c r="AW90" i="13"/>
  <c r="AG71" i="13"/>
  <c r="AU71" i="13"/>
  <c r="AG41" i="13"/>
  <c r="AU41" i="13"/>
  <c r="AG19" i="13"/>
  <c r="AU19" i="13"/>
  <c r="AZ87" i="13"/>
  <c r="AZ64" i="13"/>
  <c r="AZ69" i="13"/>
  <c r="AG85" i="13"/>
  <c r="AU85" i="13"/>
  <c r="AG79" i="13"/>
  <c r="AU79" i="13"/>
  <c r="AG58" i="13"/>
  <c r="AU58" i="13"/>
  <c r="W95" i="13"/>
  <c r="AG39" i="13"/>
  <c r="AU39" i="13"/>
  <c r="AZ45" i="13"/>
  <c r="AZ59" i="13"/>
  <c r="AG37" i="13"/>
  <c r="AU37" i="13"/>
  <c r="AG17" i="13"/>
  <c r="AU17" i="13"/>
  <c r="AZ76" i="13"/>
  <c r="AG78" i="13"/>
  <c r="AU78" i="13"/>
  <c r="AG52" i="13"/>
  <c r="AU52" i="13"/>
  <c r="AG48" i="13"/>
  <c r="AU48" i="13"/>
  <c r="AG38" i="13"/>
  <c r="AU38" i="13"/>
  <c r="AZ29" i="13"/>
  <c r="AZ92" i="13"/>
  <c r="AE92" i="13"/>
  <c r="BC92" i="13" s="1"/>
  <c r="BC53" i="13"/>
  <c r="AV91" i="13"/>
  <c r="S91" i="13"/>
  <c r="S90" i="13"/>
  <c r="AG14" i="13"/>
  <c r="AU14" i="13"/>
  <c r="X93" i="13"/>
  <c r="AZ90" i="13"/>
  <c r="AG64" i="13"/>
  <c r="AU64" i="13"/>
  <c r="AY60" i="13"/>
  <c r="AH21" i="13"/>
  <c r="AU21" i="13"/>
  <c r="AG15" i="13"/>
  <c r="AU15" i="13"/>
  <c r="AG22" i="13"/>
  <c r="AU22" i="13"/>
  <c r="AG87" i="13"/>
  <c r="AU87" i="13"/>
  <c r="AG82" i="13"/>
  <c r="AU82" i="13"/>
  <c r="AG30" i="13"/>
  <c r="AU30" i="13"/>
  <c r="AY90" i="13"/>
  <c r="W93" i="13"/>
  <c r="AZ85" i="13"/>
  <c r="AZ77" i="13"/>
  <c r="AZ52" i="13"/>
  <c r="AZ73" i="13"/>
  <c r="AZ91" i="13"/>
  <c r="AZ32" i="13"/>
  <c r="AY69" i="13"/>
  <c r="AY64" i="13"/>
  <c r="AG50" i="13"/>
  <c r="AU50" i="13"/>
  <c r="AY32" i="13"/>
  <c r="AG28" i="13"/>
  <c r="AU28" i="13"/>
  <c r="AG20" i="13"/>
  <c r="AU20" i="13"/>
  <c r="AZ49" i="13"/>
  <c r="AY86" i="13"/>
  <c r="AG73" i="13"/>
  <c r="AU73" i="13"/>
  <c r="AY51" i="13"/>
  <c r="Z93" i="13"/>
  <c r="AZ67" i="13"/>
  <c r="AZ22" i="13"/>
  <c r="AG84" i="13"/>
  <c r="AU84" i="13"/>
  <c r="AG65" i="13"/>
  <c r="AU65" i="13"/>
  <c r="AG63" i="13"/>
  <c r="AU63" i="13"/>
  <c r="AY53" i="13"/>
  <c r="AG49" i="13"/>
  <c r="AU49" i="13"/>
  <c r="AG45" i="13"/>
  <c r="AU45" i="13"/>
  <c r="AG43" i="13"/>
  <c r="AU43" i="13"/>
  <c r="AY31" i="13"/>
  <c r="AG27" i="13"/>
  <c r="AU27" i="13"/>
  <c r="AY70" i="13"/>
  <c r="AP93" i="13"/>
  <c r="AZ84" i="13"/>
  <c r="AZ26" i="13"/>
  <c r="AY81" i="13"/>
  <c r="AG55" i="13"/>
  <c r="AU55" i="13"/>
  <c r="AY47" i="13"/>
  <c r="AG16" i="13"/>
  <c r="AU16" i="13"/>
  <c r="AY18" i="13"/>
  <c r="AZ81" i="13"/>
  <c r="AZ50" i="13"/>
  <c r="AZ65" i="13"/>
  <c r="AY87" i="13"/>
  <c r="AY82" i="13"/>
  <c r="AG80" i="13"/>
  <c r="AU80" i="13"/>
  <c r="AG72" i="13"/>
  <c r="AU72" i="13"/>
  <c r="AY54" i="13"/>
  <c r="AG42" i="13"/>
  <c r="AU42" i="13"/>
  <c r="AY30" i="13"/>
  <c r="AG26" i="13"/>
  <c r="AU26" i="13"/>
  <c r="AY74" i="13"/>
  <c r="AZ25" i="13"/>
  <c r="AZ41" i="13"/>
  <c r="AV90" i="13"/>
  <c r="AL92" i="13"/>
  <c r="AZ60" i="13"/>
  <c r="AG61" i="13"/>
  <c r="AU61" i="13"/>
  <c r="AG33" i="13"/>
  <c r="AU33" i="13"/>
  <c r="AO93" i="13" l="1"/>
  <c r="S93" i="13"/>
  <c r="AU90" i="13"/>
  <c r="T93" i="13"/>
  <c r="AK93" i="13"/>
  <c r="S94" i="13"/>
  <c r="AU91" i="13"/>
  <c r="AL93" i="13"/>
  <c r="AE93" i="13"/>
  <c r="AN93" i="13"/>
  <c r="AH90" i="13"/>
  <c r="AH91" i="13"/>
  <c r="AG92" i="13"/>
  <c r="AY91" i="13"/>
  <c r="AG90" i="13"/>
  <c r="AG91" i="13"/>
  <c r="S95" i="13"/>
  <c r="AU92" i="13"/>
  <c r="AG93" i="13" l="1"/>
  <c r="AH93" i="13"/>
</calcChain>
</file>

<file path=xl/comments1.xml><?xml version="1.0" encoding="utf-8"?>
<comments xmlns="http://schemas.openxmlformats.org/spreadsheetml/2006/main">
  <authors>
    <author>Поварова Александра Викторовна</author>
  </authors>
  <commentList>
    <comment ref="F11" authorId="0" shapeId="0">
      <text>
        <r>
          <rPr>
            <b/>
            <sz val="10"/>
            <color indexed="81"/>
            <rFont val="Tahoma"/>
            <family val="2"/>
            <charset val="204"/>
          </rPr>
          <t>вместе с зданием оу9  по договору аренды</t>
        </r>
      </text>
    </comment>
  </commentList>
</comments>
</file>

<file path=xl/comments2.xml><?xml version="1.0" encoding="utf-8"?>
<comments xmlns="http://schemas.openxmlformats.org/spreadsheetml/2006/main">
  <authors>
    <author>Поварова Александра Викторовна</author>
  </authors>
  <commentList>
    <comment ref="F12" authorId="0" shapeId="0">
      <text>
        <r>
          <rPr>
            <b/>
            <sz val="10"/>
            <color indexed="81"/>
            <rFont val="Tahoma"/>
            <family val="2"/>
            <charset val="204"/>
          </rPr>
          <t>не учтено здание оу9 по договору аренды</t>
        </r>
      </text>
    </comment>
  </commentList>
</comments>
</file>

<file path=xl/sharedStrings.xml><?xml version="1.0" encoding="utf-8"?>
<sst xmlns="http://schemas.openxmlformats.org/spreadsheetml/2006/main" count="1360" uniqueCount="426">
  <si>
    <t>Расчет коэффициента выравнивания</t>
  </si>
  <si>
    <t>Направления (сферы) деятельности</t>
  </si>
  <si>
    <t>Присмотр и уход в части приобретения продуктов питания, расходных материалов, используемых для обеспечения соблюдения воспитанниками режима дня и личной гигиены, для воспитанников</t>
  </si>
  <si>
    <t>Присмотр и уход в части осуществления подвоза горячего питания, мягкого инвентаря в целях обеспечения функционирования групп муниципальной дошкольной образовательной организации, в здании которой отсутствуют пищеблок, прачечная</t>
  </si>
  <si>
    <t>Организация отдыха детей и молодежи</t>
  </si>
  <si>
    <t>Организация и проведение олимпиад, конкурсов, мероприятий, направленных на выявление и развитие у обучающихся интеллектуальных и творческих способностей, способностей к занятиям физической культурой и спортом, интереса к научной (научно-исследовательской) деятельности, творческой деятельности, физкультурно-спортивной деятельности</t>
  </si>
  <si>
    <t>Проведение промежуточной итоговой аттестации лиц, осваивающих основную образовательную программу в форме самообразования или семейного образования либо обучавшихся по не имеющей государственной аккредитации образовательной программе</t>
  </si>
  <si>
    <t>Организация проведения общественно-значимых мероприятий в сфере образования, науки и молодежной политики</t>
  </si>
  <si>
    <t>Реализация дополнительных общеразвивающих программ</t>
  </si>
  <si>
    <t>Реализация основных общеобразовательных программ начального общего, основного общего, среднего общего образования</t>
  </si>
  <si>
    <t>Реализация основных общеобразовательных программ дошкольного образования</t>
  </si>
  <si>
    <t>Проведение государственной итоговой аттестации, завершающей освоение основных образовательных программ основного общего и среднего общего образования, объем компенсационных расходов на педагогических работников муниципальных образовательных организаций, привлекаемых к проведению государственной итоговой аттестации, завершающей освоение основных образовательных программ основного общего и среднего общего образования</t>
  </si>
  <si>
    <t>На очередной финансовый год</t>
  </si>
  <si>
    <t>предусмотренный объем финансового обеспечения оказания муниципальных услуг муниципальными бюджетными и автономными учреждениями муниципального задания</t>
  </si>
  <si>
    <t>№ п/п</t>
  </si>
  <si>
    <t>Первый год планового периода</t>
  </si>
  <si>
    <t>Второй год планового периода</t>
  </si>
  <si>
    <t>значение коэффициента выравнивания</t>
  </si>
  <si>
    <t>1.1</t>
  </si>
  <si>
    <t>1.2</t>
  </si>
  <si>
    <t>1.3</t>
  </si>
  <si>
    <t>1.4</t>
  </si>
  <si>
    <t>1.5</t>
  </si>
  <si>
    <t>1.6</t>
  </si>
  <si>
    <t>1.7</t>
  </si>
  <si>
    <t>2</t>
  </si>
  <si>
    <t>2.1</t>
  </si>
  <si>
    <t>2.2</t>
  </si>
  <si>
    <t>3</t>
  </si>
  <si>
    <t>4</t>
  </si>
  <si>
    <t>5</t>
  </si>
  <si>
    <t>Приобретение основных средств</t>
  </si>
  <si>
    <t>*</t>
  </si>
  <si>
    <t>Муниципальные услуги, всего</t>
  </si>
  <si>
    <t>в том числе:</t>
  </si>
  <si>
    <t>Муниципальные работы, всего</t>
  </si>
  <si>
    <r>
      <t>объем субсидии на финансовое обеспечение выполнения муниципальными бюджетными и автономными учреждениями муниципального задания, рассчитанный в соответствии с пунктом 2 раздела IV порядка, утвержденного постановлением Администрации города  от 04.10.2016 № 7339</t>
    </r>
    <r>
      <rPr>
        <vertAlign val="superscript"/>
        <sz val="12"/>
        <color theme="1"/>
        <rFont val="Times New Roman"/>
        <family val="1"/>
        <charset val="204"/>
      </rPr>
      <t>1</t>
    </r>
  </si>
  <si>
    <r>
      <rPr>
        <vertAlign val="superscript"/>
        <sz val="12"/>
        <color theme="1"/>
        <rFont val="Times New Roman"/>
        <family val="1"/>
        <charset val="204"/>
      </rPr>
      <t>1</t>
    </r>
    <r>
      <rPr>
        <sz val="12"/>
        <color theme="1"/>
        <rFont val="Times New Roman"/>
        <family val="2"/>
        <charset val="204"/>
      </rPr>
      <t xml:space="preserve"> "Об утверждении порядка формирования муниципального задания на оказание муниципальных услуг (выполнение работ) муниципальными учреждениями и финансового обеспечения выполнения муниципального задания"</t>
    </r>
  </si>
  <si>
    <t>Всего на на предоставление субсидии на финансовое обеспечение выполнения муниципального задания*</t>
  </si>
  <si>
    <t>А</t>
  </si>
  <si>
    <t>Б</t>
  </si>
  <si>
    <t>гр. 1</t>
  </si>
  <si>
    <t>гр. 2</t>
  </si>
  <si>
    <t>гр. 3</t>
  </si>
  <si>
    <t>гр. 4</t>
  </si>
  <si>
    <t>гр. 5</t>
  </si>
  <si>
    <t>гр. 6</t>
  </si>
  <si>
    <t>гр. 7</t>
  </si>
  <si>
    <t>гр. 8</t>
  </si>
  <si>
    <t>гр. 9</t>
  </si>
  <si>
    <t>гр. 3 = гр. 2 / гр. 1</t>
  </si>
  <si>
    <t>гр. 6 = гр. 5 / гр. 4</t>
  </si>
  <si>
    <t>гр. 9 = гр. 8 / гр. 7</t>
  </si>
  <si>
    <t>Содержание недвижимого имущества и особого ценного движимого имущества, расходов на уплату налогов (за исключением расходов на содержание сдаваемого в аренду недвижимого муниципального имущества и особо ценного движимого имущества)</t>
  </si>
  <si>
    <t>* Примечание: предельный объем бюджетных ассигнований на очередной финансовый год и плановый период, доведенный до департамента образования Администрации города, за минусом расходов муниципальных казенных учреждений, в том числе департамента образования, субсидий на иные цели и иных расходов, не включенных в объем субсидии на финансовое обеспечение выполнения муниципального задания.</t>
  </si>
  <si>
    <r>
      <t>объем субсидии на финансовое обеспечение выполнения муниципального задания, рассчитанный в соответствии с пунктом 2 раздела IV порядка, утвержденного постановлением Администрации города  от 04.10.2016 № 7339</t>
    </r>
    <r>
      <rPr>
        <vertAlign val="superscript"/>
        <sz val="12"/>
        <color theme="1"/>
        <rFont val="Times New Roman"/>
        <family val="1"/>
        <charset val="204"/>
      </rPr>
      <t>1</t>
    </r>
  </si>
  <si>
    <t>предусмотренный объем финансового обеспечения оказания муниципальных услуг муниципального задания</t>
  </si>
  <si>
    <t>коэффициент выравнивания, рассчитанный по направлениям (сферам) деятельности</t>
  </si>
  <si>
    <t>Наименование учреждения/ направления (сферы) деятельности</t>
  </si>
  <si>
    <t>в том числе по направлениям (сферам) деятельности:</t>
  </si>
  <si>
    <t>Учреждение, всего</t>
  </si>
  <si>
    <t>Итого:</t>
  </si>
  <si>
    <t>гр. 10</t>
  </si>
  <si>
    <t>гр. 11</t>
  </si>
  <si>
    <t>гр. 3 = гр. 1 * гр. 2</t>
  </si>
  <si>
    <t>Расчет коэфициента выранивания по муниципальным учреждениям</t>
  </si>
  <si>
    <t>коэффициент выравнивания для учреждения</t>
  </si>
  <si>
    <t>уточненный объем финансового обеспечения оказания муниципальных услуг муниципального задания</t>
  </si>
  <si>
    <t>гр. 2 = гр. 3 + гр. 4</t>
  </si>
  <si>
    <t>гр. 5 = гр. 2 / гр. 1</t>
  </si>
  <si>
    <t>гр. 7 = гр. 8 + гр. 9</t>
  </si>
  <si>
    <t>гр. 10 = гр. 7 / гр. 6</t>
  </si>
  <si>
    <t>гр. 12 = гр. 13 + гр. 14</t>
  </si>
  <si>
    <t>гр. 13</t>
  </si>
  <si>
    <t>гр. 14</t>
  </si>
  <si>
    <t>гр. 15 = гр. 12 / гр. 11</t>
  </si>
  <si>
    <t>Приложение 3 к порядку определения коэффициентов выравнивания, применяемых при определении объема субсидии на финансовое обеспечение выполнения муниципального задания на оказание муниципальных услуг (выполнение работ) муниципальными бюджетными и автономными учреждениями, подведомственными департаменту образования</t>
  </si>
  <si>
    <t xml:space="preserve">Приложение 1 к порядку определения коэффициентов выравнивания, применяемых при определении объема субсидии на финансовое обеспечение выполнения муниципального задания на оказание муниципальных услуг (выполнение работ) муниципальными бюджетными и автономными учреждениями, подведомственными департаменту образования
</t>
  </si>
  <si>
    <t>Расчет коэфициента выранивания по муниципальным учреждениям при изменении объема субсидии на финансовое обеспечение выполнения муниципального задания</t>
  </si>
  <si>
    <t>изменение объема субсидии на финансовое обеспечение выполнения муниципального задания</t>
  </si>
  <si>
    <t>МБОУ СОШ № 1, всего</t>
  </si>
  <si>
    <t>город</t>
  </si>
  <si>
    <t>всего</t>
  </si>
  <si>
    <t>Реализация основных общеобразовательных программ дошкольного образования (для обучающихся в возрасте до 3 лет в группе полного дня)</t>
  </si>
  <si>
    <t>Реализация основных общеобразовательных программ дошкольного образования (для обучающихся в возрасте от 3 лет до 8 лет в группе полного дня)</t>
  </si>
  <si>
    <t>Реализация основных общеобразовательных программ дошкольного образования (адаптированная образовательная программа для обучающихся в возрасте до 3 лет в группе полного дня)</t>
  </si>
  <si>
    <t>Реализация основных общеобразовательных программ дошкольного образования (адаптированная образовательная программа для обучающихся в возрасте от 3 лет до 8 лет в группе полного дня)</t>
  </si>
  <si>
    <t>Реализация основных общеобразовательных программ дошкольного образования (адаптированная образовательная программа для обучающихся с ограниченными возможностями здоровья (ОВЗ) в возрасте от 3 лет до 8 лет в группе полного дня)</t>
  </si>
  <si>
    <t>Реализация основных общеобразовательных программ дошкольного образования (для обучающихся в возрасте до 3 лет в группе кратковременного пребывания детей)</t>
  </si>
  <si>
    <t>Реализация основных общеобразовательных программ дошкольного образования (для обучающихся в возрасте от 3 лет до 8 лет в группе круглосуточного пребывания)</t>
  </si>
  <si>
    <t>Реализация основных общеобразовательных программ начального общего образования</t>
  </si>
  <si>
    <t>Реализация основных общеобразовательных программ начального общего образования (образовательная программа, обеспечивающая углубленное изучение отдельных учебных предметов, предметных областей (профильное обучение))</t>
  </si>
  <si>
    <t>Реализация адаптированных основных общеобразовательных программ начального общего образования (для слабослышащих и позднооглохших)</t>
  </si>
  <si>
    <t>Реализация адаптированных основных общеобразовательных программ начального общего образования (для слабовидящих)</t>
  </si>
  <si>
    <t>Реализация адаптированных основных общеобразовательных программ начального общего образования (для обучающихся с тяжелыми нарушениями речи)</t>
  </si>
  <si>
    <t>Реализация адаптированных основных общеобразовательных программ начального общего образования (для обучающихся с нарушениями опорно-двигательного аппарата)</t>
  </si>
  <si>
    <t>Реализация адаптированных основных общеобразовательных программ начального общего образования (для обучающихся с задержкой психического развития)</t>
  </si>
  <si>
    <t>Реализация адаптированных основных общеобразовательных программ начального общего образования (для обучающихся с расстройствами аутистического спектра)</t>
  </si>
  <si>
    <t>Реализация основных общеобразовательных программ начального общего образования (адаптированная образовательная программа)</t>
  </si>
  <si>
    <t>Реализация основных общеобразовательных программ начального общего образования (для обучающихся, проходящих обучение по состоянию здоровья на дому)</t>
  </si>
  <si>
    <t>Реализация основных общеобразовательных программ основного общего образования</t>
  </si>
  <si>
    <t>Реализация основных общеобразовательных программ основного общего образования (образовательная программа, обеспечивающая углубленное изучение отдельных учебных предметов, предметных областей (профильное обучение))</t>
  </si>
  <si>
    <t>Реализация основных общеобразовательных программ основного общего образования (адаптированная образовательная программа)</t>
  </si>
  <si>
    <t>Реализация основных общеобразовательных программ основного общего образования (адаптированная образовательная программа для обучающихся с ограниченными возможностями здоровья (ОВЗ))</t>
  </si>
  <si>
    <t>Реализация основных общеобразовательных программ основного общего образования (для обучающихся, проходящих обучение по состоянию здоровья на дому)</t>
  </si>
  <si>
    <t>Реализация основных общеобразовательных программ основного общего образования (очно-заочная форма обучения)</t>
  </si>
  <si>
    <t>Реализация основных общеобразовательных программ среднего общего образования</t>
  </si>
  <si>
    <t>Реализация основных общеобразовательных программ среднего общего образования (образовательная программа, обеспечивающая углубленное изучение отдельных учебных предметов, предметных областей (профильное обучение))</t>
  </si>
  <si>
    <t>Реализация основных общеобразовательных программ среднего общего образования (адаптированная образовательная программа)</t>
  </si>
  <si>
    <t>Реализация основных общеобразовательных программ среднего общего образования (адаптированная образовательная программа для обучающихся с ограниченными возможностями здоровья (ОВЗ))</t>
  </si>
  <si>
    <t>Реализация основных общеобразовательных программ среднего общего образования (для обучающихся, проходящих обучение по состоянию здоровья на дому)</t>
  </si>
  <si>
    <t>Реализация основных общеобразовательных программ среднего общего образования (очно-заочная форма обучения)</t>
  </si>
  <si>
    <t>Проведение промежуточной итоговой аттестации лиц, осваивающих основную образовательную программу в форме самообразования или семейного образования либо обучавшихся по не имеющей государственной аккредитации образовательной программе (начальное общее образование)</t>
  </si>
  <si>
    <t>Проведение промежуточной итоговой аттестации лиц, осваивающих основную образовательную программу в форме самообразования или семейного образования либо обучавшихся по не имеющей государственной аккредитации образовательной программе (основное общее образование)</t>
  </si>
  <si>
    <t>Проведение промежуточной итоговой аттестации лиц, осваивающих основную образовательную программу в форме самообразования или семейного образования либо обучавшихся по не имеющей государственной аккредитации образовательной программе (среднее общее образование)</t>
  </si>
  <si>
    <t>РАБОТА</t>
  </si>
  <si>
    <r>
      <t xml:space="preserve">2024 год. Отклонение от утвержденных НЗ на оказание МУ + работа, </t>
    </r>
    <r>
      <rPr>
        <b/>
        <sz val="10"/>
        <color theme="1"/>
        <rFont val="Script MT Bold"/>
        <family val="4"/>
      </rPr>
      <t>ед. измерения: руб.</t>
    </r>
  </si>
  <si>
    <t>2101+0000</t>
  </si>
  <si>
    <t>Реализация (адаптированных) основных общеобразовательных программ начального общего образования</t>
  </si>
  <si>
    <t>для зд ш9</t>
  </si>
  <si>
    <t xml:space="preserve">Муниципальная работа </t>
  </si>
  <si>
    <t>ф-ла</t>
  </si>
  <si>
    <t>из вкладки "НЗ"</t>
  </si>
  <si>
    <t>из вкладки "к довед"</t>
  </si>
  <si>
    <t>Наименование учреждения</t>
  </si>
  <si>
    <t>Утверждено</t>
  </si>
  <si>
    <t>Уточнено</t>
  </si>
  <si>
    <r>
      <t xml:space="preserve">Отклонения 
</t>
    </r>
    <r>
      <rPr>
        <sz val="10"/>
        <color theme="1"/>
        <rFont val="Times New Roman"/>
        <family val="1"/>
        <charset val="204"/>
      </rPr>
      <t>("-" уменьшение", 
"+" увеличение)</t>
    </r>
  </si>
  <si>
    <t>из них:</t>
  </si>
  <si>
    <t>округ</t>
  </si>
  <si>
    <t>услуги</t>
  </si>
  <si>
    <t>работа</t>
  </si>
  <si>
    <t>льготный проезд</t>
  </si>
  <si>
    <t>остальные расходы</t>
  </si>
  <si>
    <t>1 подпр</t>
  </si>
  <si>
    <t>2 подпр</t>
  </si>
  <si>
    <t>уточнено</t>
  </si>
  <si>
    <t>отклонение</t>
  </si>
  <si>
    <t>МБДОУ № 4 "Умка"</t>
  </si>
  <si>
    <t>МБДОУ № 6 "Василек"</t>
  </si>
  <si>
    <t>МБДОУ № 7 "Буровичок"</t>
  </si>
  <si>
    <t>МАДОУ № 8 "Огонёк"</t>
  </si>
  <si>
    <t>МБДОУ № 9 "Метелица"</t>
  </si>
  <si>
    <t>МБДОУ № 14 "Брусничка"</t>
  </si>
  <si>
    <t>МБДОУ № 17 "Белочка"</t>
  </si>
  <si>
    <t>МБДОУ № 18 "Мишутка"</t>
  </si>
  <si>
    <t>МБДОУ № 20 "Югорка"</t>
  </si>
  <si>
    <t>МБДОУ № 22 "Сказка"</t>
  </si>
  <si>
    <t>МБДОУ № 25 "Родничок"</t>
  </si>
  <si>
    <t>МБДОУ № 26 "Золотая рыбка"</t>
  </si>
  <si>
    <t>МБДОУ № 27 "Микки - Маус"</t>
  </si>
  <si>
    <t>МБДОУ № 28 "Калинка"</t>
  </si>
  <si>
    <t>МБДОУ № 29 "Журавушка"</t>
  </si>
  <si>
    <t>МБДОУ № 30 "Семицветик"</t>
  </si>
  <si>
    <t>МБДОУ № 31 "Снегирёк"</t>
  </si>
  <si>
    <t>МБДОУ № 33 "Аленький цветочек"</t>
  </si>
  <si>
    <t>МБДОУ № 34 "Берёзка"</t>
  </si>
  <si>
    <t>МБДОУ № 36 "Яблонька"</t>
  </si>
  <si>
    <t>МБДОУ № 37 "Колокольчик"</t>
  </si>
  <si>
    <t>МБДОУ № 38 "Зоренька"</t>
  </si>
  <si>
    <t>МБДОУ № 40 "Снегурочка"</t>
  </si>
  <si>
    <t>МБДОУ № 41 "Рябинушка"</t>
  </si>
  <si>
    <t>МБДОУ № 43 "Лесная сказка"</t>
  </si>
  <si>
    <t>МБДОУ № 44 "Сибирячок"</t>
  </si>
  <si>
    <t>МБДОУ № 45 "Волчок"</t>
  </si>
  <si>
    <t>МБДОУ № 47 "Гусельки"</t>
  </si>
  <si>
    <t>МБДОУ № 48 "Росток"</t>
  </si>
  <si>
    <t>МБДОУ № 56 "Искорка"</t>
  </si>
  <si>
    <t>МБДОУ № 61 "Лель"</t>
  </si>
  <si>
    <t>МБДОУ № 65 "Фестивальный"</t>
  </si>
  <si>
    <t>МБДОУ № 70 "Голубок"</t>
  </si>
  <si>
    <t>МБДОУ № 74 "Филиппок"</t>
  </si>
  <si>
    <t>МБДОУ № 77 "Бусинка"</t>
  </si>
  <si>
    <t>МБДОУ № 78 "Ивушка"</t>
  </si>
  <si>
    <t>МБДОУ № 81 "Мальвина"</t>
  </si>
  <si>
    <t>МБДОУ № 89 "Крепыш"</t>
  </si>
  <si>
    <t>МБДОУ № 92 "Веснушка"</t>
  </si>
  <si>
    <t xml:space="preserve">МБОУ СОШ № 1 </t>
  </si>
  <si>
    <t>МБОУ СОШ № 3</t>
  </si>
  <si>
    <t>МБОУ СОШ № 4 имени Л.И. Золотухиной</t>
  </si>
  <si>
    <t>МБОУ СОШ № 5</t>
  </si>
  <si>
    <t>МБОУ СОШ № 6</t>
  </si>
  <si>
    <t>МБОУ СОШ № 7</t>
  </si>
  <si>
    <t>МБОУ СОШ № 8 имени Сибирцева А.Н.</t>
  </si>
  <si>
    <t>МБОУ СШ № 9</t>
  </si>
  <si>
    <t>МБОУ СОШ № 10 с углубленным изучением отдельных предметов</t>
  </si>
  <si>
    <t>МБОУ СШ № 12</t>
  </si>
  <si>
    <t>МБОУ СОШ № 15</t>
  </si>
  <si>
    <t>МБОУ СОШ № 18 имени В.Я. Алексеева</t>
  </si>
  <si>
    <t>МБОУ СОШ № 19</t>
  </si>
  <si>
    <t>МБОУ СОШ № 20</t>
  </si>
  <si>
    <t>МБОУ СОШ № 22 имени Г.Ф. Пономарева</t>
  </si>
  <si>
    <t>МБОУ СОШ № 24</t>
  </si>
  <si>
    <t>МБОУ СОШ № 25</t>
  </si>
  <si>
    <t xml:space="preserve">МБОУ СОШ № 26 </t>
  </si>
  <si>
    <t>МБОУ СОШ № 27</t>
  </si>
  <si>
    <t>МБОУ СОШ № 29</t>
  </si>
  <si>
    <t>МБОУ НШ № 30</t>
  </si>
  <si>
    <t>МБОУ СШ № 31</t>
  </si>
  <si>
    <t>МБОУ СОШ № 32</t>
  </si>
  <si>
    <t>МБОУ СОШ № 44</t>
  </si>
  <si>
    <t>МБОУ СОШ № 45</t>
  </si>
  <si>
    <t>МБОУ СОШ № 46 с углубленным изучением отдельных предметов</t>
  </si>
  <si>
    <t>МБОУ СТШ</t>
  </si>
  <si>
    <t xml:space="preserve">МБОУ "Перспектива" </t>
  </si>
  <si>
    <t>МБОУ НШ "Прогимназия"</t>
  </si>
  <si>
    <t>МБОУ гимназия "Лаборатория Салахова"</t>
  </si>
  <si>
    <t>МБОУ гимназия № 2</t>
  </si>
  <si>
    <t xml:space="preserve">МБОУ гимназия имени Ф.К. Салманова </t>
  </si>
  <si>
    <t>МБОУ лицей № 1</t>
  </si>
  <si>
    <t>МБОУ Сургутский естественно-научный лицей</t>
  </si>
  <si>
    <t>МБОУ лицей № 3</t>
  </si>
  <si>
    <t>МБОУ лицей имени генерал-майора Хисматулина В.И.</t>
  </si>
  <si>
    <t>МБВ(С)ОУ О(С)ОШ № 1</t>
  </si>
  <si>
    <t>ВСЕГО,
в том числе:</t>
  </si>
  <si>
    <t>сады</t>
  </si>
  <si>
    <t>школы</t>
  </si>
  <si>
    <t>пр выплаты</t>
  </si>
  <si>
    <t>льготный</t>
  </si>
  <si>
    <t>БНЗ город</t>
  </si>
  <si>
    <t>лето</t>
  </si>
  <si>
    <t>сумма заключенного соглашения</t>
  </si>
  <si>
    <t>Содержание недвижимого имущества и особого ценного движимого имущества, расходов на уплату налогов</t>
  </si>
  <si>
    <t>БЮДЖЕТ</t>
  </si>
  <si>
    <t>УТОЧНЕНО НЗ</t>
  </si>
  <si>
    <t>уточн БНЗ по льготному</t>
  </si>
  <si>
    <t>уточн БНЗ город</t>
  </si>
  <si>
    <t>сумма по городу</t>
  </si>
  <si>
    <t>уточн сумма по услуге</t>
  </si>
  <si>
    <t>проверка</t>
  </si>
  <si>
    <r>
      <t xml:space="preserve">Содержание сдаваемого в аренду недвижимого муниципального имущества и особо ценного движимого имущества </t>
    </r>
    <r>
      <rPr>
        <sz val="12"/>
        <color rgb="FFFF0000"/>
        <rFont val="Times New Roman"/>
        <family val="1"/>
        <charset val="204"/>
      </rPr>
      <t>(отнимается)</t>
    </r>
  </si>
  <si>
    <t>объем МЗ</t>
  </si>
  <si>
    <t>гр.1=2+3</t>
  </si>
  <si>
    <t>гр.2</t>
  </si>
  <si>
    <t>гр.3</t>
  </si>
  <si>
    <t>гр.4</t>
  </si>
  <si>
    <t>гр.5</t>
  </si>
  <si>
    <t>гр.6=7+8</t>
  </si>
  <si>
    <t>гр.7=2*4</t>
  </si>
  <si>
    <t>гр.8=3*5</t>
  </si>
  <si>
    <t>гр.9=6/1</t>
  </si>
  <si>
    <t>2024 год (информация из сводов по КОСГУ)</t>
  </si>
  <si>
    <t>Наименование учреждений</t>
  </si>
  <si>
    <t>итого</t>
  </si>
  <si>
    <t>ИТОГО по садам:</t>
  </si>
  <si>
    <t>Итого по дошкольному отделению:</t>
  </si>
  <si>
    <t>Итого по школьному отделению:</t>
  </si>
  <si>
    <t>МБОУ СОШ № 1</t>
  </si>
  <si>
    <t>МБОУ гимназия имени Ф.К. Салманова</t>
  </si>
  <si>
    <t>льг3 п/50</t>
  </si>
  <si>
    <t>льг8 п/50</t>
  </si>
  <si>
    <t>сир8 п/100</t>
  </si>
  <si>
    <t>числ-ть</t>
  </si>
  <si>
    <t>бнз</t>
  </si>
  <si>
    <t>дошк</t>
  </si>
  <si>
    <t>школ</t>
  </si>
  <si>
    <t>УТОЧН</t>
  </si>
  <si>
    <t>сумма всего</t>
  </si>
  <si>
    <r>
      <t>Реализация основных общеобразовательных программ начального общего, основного общего, среднего общего образования</t>
    </r>
    <r>
      <rPr>
        <b/>
        <sz val="12"/>
        <color theme="1"/>
        <rFont val="Times New Roman"/>
        <family val="1"/>
        <charset val="204"/>
      </rPr>
      <t xml:space="preserve"> за исключением</t>
    </r>
    <r>
      <rPr>
        <sz val="12"/>
        <color theme="1"/>
        <rFont val="Times New Roman"/>
        <family val="2"/>
        <charset val="204"/>
      </rPr>
      <t xml:space="preserve"> основных общеобразовательных программ начального общего, основного общего, среднего общего образования, реализуемых в арендованном здании в рамках Концессионного соглашения о финансировании, проектировании, строительстве и эксплуатации объекта образования;</t>
    </r>
  </si>
  <si>
    <t>средства бюджетов вышестоящих уровней</t>
  </si>
  <si>
    <t>средства местного бюджета</t>
  </si>
  <si>
    <t>гр. 1 = гр. 2 +гр. 3</t>
  </si>
  <si>
    <t>гр. 6 = гр. 7 + гр. 8</t>
  </si>
  <si>
    <t>гр. 7 = гр. 2 * гр. 4</t>
  </si>
  <si>
    <t>гр. 8 = гр. 3 * гр. 5</t>
  </si>
  <si>
    <t>гр. 9 = гр.6 / гр. 1</t>
  </si>
  <si>
    <t>гр. 10 = гр. 11 +гр. 12</t>
  </si>
  <si>
    <t>гр. 12</t>
  </si>
  <si>
    <t>гр. 15 = гр. 16 + гр. 17</t>
  </si>
  <si>
    <t>гр. 16 = гр. 11 * гр. 13</t>
  </si>
  <si>
    <t>гр. 17 = гр. 12 * гр. 14</t>
  </si>
  <si>
    <t>гр. 18 = гр.15 / гр. 10</t>
  </si>
  <si>
    <t>гр. 19 = гр. 20 +гр. 21</t>
  </si>
  <si>
    <t>гр. 20</t>
  </si>
  <si>
    <t>гр. 21</t>
  </si>
  <si>
    <t>гр. 22</t>
  </si>
  <si>
    <t>гр. 23</t>
  </si>
  <si>
    <t>гр. 24 = гр. 25 + гр. 26</t>
  </si>
  <si>
    <t>гр. 25 = гр. 20 * гр. 22</t>
  </si>
  <si>
    <t>гр. 26 = гр. 21 * гр. 23</t>
  </si>
  <si>
    <t>гр. 27 = гр.24 / гр. 19</t>
  </si>
  <si>
    <t>гр. 5 = гр. 3 / гр. 1</t>
  </si>
  <si>
    <t>гр. 6 = гр. 4 / гр. 2</t>
  </si>
  <si>
    <t>гр. 11 = гр. 9 / гр. 7</t>
  </si>
  <si>
    <t>гр. 12 = гр. 10 / гр. 8</t>
  </si>
  <si>
    <t>гр. 15</t>
  </si>
  <si>
    <t>гр. 16</t>
  </si>
  <si>
    <t>гр. 17 = гр. 15 / гр. 13</t>
  </si>
  <si>
    <t>гр. 18 = гр. 16 / гр. 14</t>
  </si>
  <si>
    <t>гр. 1 = гр. 2 + гр. 3</t>
  </si>
  <si>
    <t>гр. 4 = гр. 5 + гр. 6</t>
  </si>
  <si>
    <t>гр. 10 = гр. 11 + гр. 12</t>
  </si>
  <si>
    <t>гр. 13 = гр. 4 / гр. 1</t>
  </si>
  <si>
    <t>гр. 14 = гр. 15 + гр. 16</t>
  </si>
  <si>
    <t>гр. 17 = гр. 18 + гр. 19</t>
  </si>
  <si>
    <t>гр. 20 = гр. 21 + гр. 22</t>
  </si>
  <si>
    <t>гр. 23 = гр. 24 + гр. 25</t>
  </si>
  <si>
    <t>гр. 24</t>
  </si>
  <si>
    <t>гр. 25</t>
  </si>
  <si>
    <t>гр. 26 = гр. 17 / гр. 14</t>
  </si>
  <si>
    <t>гр. 27 = гр. 28 + гр. 29</t>
  </si>
  <si>
    <t>гр. 28</t>
  </si>
  <si>
    <t>гр. 29</t>
  </si>
  <si>
    <t>гр. 30 = гр. 31 + гр. 32</t>
  </si>
  <si>
    <t>гр. 33 = гр. 34 + гр. 35</t>
  </si>
  <si>
    <t>гр. 37</t>
  </si>
  <si>
    <t>гр. 34</t>
  </si>
  <si>
    <t>гр. 35</t>
  </si>
  <si>
    <t>гр. 36 = гр. 37 + гр. 38</t>
  </si>
  <si>
    <t>гр. 38</t>
  </si>
  <si>
    <t>гр. 39 = гр. 30 / гр. 27</t>
  </si>
  <si>
    <t>гр. 5 = гр. 8 + гр. 11</t>
  </si>
  <si>
    <t>гр. 6 = гр. 9 + гр. 12</t>
  </si>
  <si>
    <t>гр. 18 = гр. 21 + гр. 24</t>
  </si>
  <si>
    <t>гр. 19 = гр. 22 + гр. 25</t>
  </si>
  <si>
    <t>гр. 31 = гр. 34 + гр. 37</t>
  </si>
  <si>
    <t>гр. 32 = гр. 35 + гр. 38</t>
  </si>
  <si>
    <t>На ____ год (очередной финансовый год)</t>
  </si>
  <si>
    <t>На ____ год (первый год планового периода)</t>
  </si>
  <si>
    <t>На ____ год  (второй год планового периода)</t>
  </si>
  <si>
    <t>предусмотренный объем субсидии на финансовое обеспечение выполнения муниципального задания, руб.</t>
  </si>
  <si>
    <t>уточненный объем субсидии на финансовое обеспечение выполнения муниципального задания, руб.</t>
  </si>
  <si>
    <t>утвержденный объем субсидии на финансовое обеспечение выполнения муниципального задания, руб.</t>
  </si>
  <si>
    <t>изменение объема субсидии на финансовое обеспечение выполнения муниципального задания, руб.</t>
  </si>
  <si>
    <t>проведение промежуточной итоговой аттестации лиц, осваивающих основную образовательную программу в форме самообразования или семейного образования либо обучавшихся по не имеющей государственной аккредитации образовательной программе</t>
  </si>
  <si>
    <t>реализация дополнительных общеразвивающих программ</t>
  </si>
  <si>
    <t>организация отдыха детей и молодежи</t>
  </si>
  <si>
    <t>организация проведения общественно-значимых мероприятий в сфере образования, науки и молодежной политики</t>
  </si>
  <si>
    <t>реализация основных общеобразовательных программ дошкольного образования</t>
  </si>
  <si>
    <t>1</t>
  </si>
  <si>
    <t>организация и проведение олимпиад, конкурсов, мероприятий, направленных на выявление и развитие у обучающихся интеллектуальных и творческих способностей, способностей к занятиям физической культурой спортом, интереса к научной (научно-исследовательской) деятельности, творческой деятельности, физкультурно-спортивной деятельности</t>
  </si>
  <si>
    <t>6</t>
  </si>
  <si>
    <t>7</t>
  </si>
  <si>
    <t>8</t>
  </si>
  <si>
    <t>содержание муниципального имущества муниципальных учреждений, подведомственных департаменту образования, всего</t>
  </si>
  <si>
    <t>налоги</t>
  </si>
  <si>
    <t>содержание работников учреждений дополнительного образования, обеспечивающих содержание недвижимого, особо ценного движимого имущества (заработная плата с начислениями на выплаты по оплате труда, прочие выплаты с начислениями на выплаты по оплате труда)</t>
  </si>
  <si>
    <t>содержание недвижимого, особо ценного движимого имущества за исключением содержания работников учреждений дополнительного образования, обеспечивающих содержание недвижимого, особо ценного движимого имущества</t>
  </si>
  <si>
    <t>в части приобретения продуктов питания, расходных материалов, используемых для обеспечения соблюдения воспитанниками режима дня и личной гигиены, для воспитанников</t>
  </si>
  <si>
    <t>МБОУ СШ № 12, всего</t>
  </si>
  <si>
    <t>в части осуществления подвоза горячего питания, мягкого инвентаря в целях обеспечения функционирования групп муниципальной дошкольной образовательной организации, в здании которой отсутствуют пищеблок, прачечная</t>
  </si>
  <si>
    <t>…</t>
  </si>
  <si>
    <t>n.</t>
  </si>
  <si>
    <t>Учреждение n, всего:</t>
  </si>
  <si>
    <t>оу9</t>
  </si>
  <si>
    <t>по порядку</t>
  </si>
  <si>
    <t>стар вариант</t>
  </si>
  <si>
    <t>уточ вариант</t>
  </si>
  <si>
    <t>оу1</t>
  </si>
  <si>
    <t>коэффициент выранивания</t>
  </si>
  <si>
    <t>БНЗ</t>
  </si>
  <si>
    <t>ОК</t>
  </si>
  <si>
    <t>НЗ на единицу</t>
  </si>
  <si>
    <t>оу9 аренда</t>
  </si>
  <si>
    <t>оу 9 без аренды</t>
  </si>
  <si>
    <t>Объем НЗ</t>
  </si>
  <si>
    <t>в том числе: связь</t>
  </si>
  <si>
    <t>Расчет по ПАГ 7339</t>
  </si>
  <si>
    <t>Предусмот-
ренный объем</t>
  </si>
  <si>
    <t>Коэффициент выравнивания</t>
  </si>
  <si>
    <t>Бюджет</t>
  </si>
  <si>
    <t>Уточн</t>
  </si>
  <si>
    <t>Числен-
ность</t>
  </si>
  <si>
    <t>Учреждение</t>
  </si>
  <si>
    <t>гр.1</t>
  </si>
  <si>
    <t>гр.7</t>
  </si>
  <si>
    <t>гр.8</t>
  </si>
  <si>
    <t>гр.4=1*3</t>
  </si>
  <si>
    <t>гр.6=4*5</t>
  </si>
  <si>
    <t>гр.9=8/7</t>
  </si>
  <si>
    <t>реализация основных общеобразовательных программ начального общего, основного общего, среднего общего образования</t>
  </si>
  <si>
    <t>арендная плата за временное пользование имуществом в арендованном здании в рамках Концессионного соглашения о финансировании, проектировании, строительстве и эксплуатации объекта образования</t>
  </si>
  <si>
    <t>присмотр и уход, всего</t>
  </si>
  <si>
    <t>Приложение 1</t>
  </si>
  <si>
    <t>Расчет коэффициентов выравнивания по направлениям (сферам) деятельности, применяемых на ____ год и плановый период ___ - ___ годов</t>
  </si>
  <si>
    <r>
      <t>объем субсидии на финансовое обеспечение выполнения муниципального задания, рассчитанный в соответствии с пунктом 2 раздела IV порядка, утвержденного постановлением Администрации города  от 04.10.2016 № 7339 "Об утверждении порядка формирования муниципального задания на оказание муниципальных услуг (выполнение работ) муниципальными учреждениями и финансового обеспечения выполнения муниципального задания"</t>
    </r>
    <r>
      <rPr>
        <sz val="12"/>
        <color theme="1"/>
        <rFont val="Times New Roman"/>
        <family val="1"/>
        <charset val="204"/>
      </rPr>
      <t>, руб.</t>
    </r>
  </si>
  <si>
    <t>объем субсидии на финансовое обеспечение выполнения муниципального задания, рассчитанный в соответствии с пунктом 2 раздела IV порядка, утвержденного постановлением Администрации города  от 04.10.2016 № 7339 "Об утверждении порядка формирования муниципального задания на оказание муниципальных услуг (выполнение работ) муниципальными учреждениями и финансового обеспечения выполнения муниципального задания", руб.</t>
  </si>
  <si>
    <t>х</t>
  </si>
  <si>
    <t xml:space="preserve">к порядку применения коэффициентов выравнивания для доведения объема субсидии на финансовое обеспечение выполнения муниципального задания на оказание муниципальных услуг (выполнение работ) муниципальными бюджетными, автономными учреждениями, подведомственными департаменту образования, до уровня финансового обеспечения в пределах бюджетных ассигнований, предусмотренных департаменту образования, главному распорядителю бюджетных средств 
</t>
  </si>
  <si>
    <t xml:space="preserve">Приложение 3 </t>
  </si>
  <si>
    <t xml:space="preserve">к порядку применения коэффициентов выравнивания для доведения объема субсидии на финансовое обеспечение выполнения муниципального задания на оказание муниципальных услуг (выполнение работ) муниципальными бюджетными, автономными учреждениями, подведомственными департаменту образования, до уровня финансового обеспечения в пределах бюджетных ассигнований, предусмотренных департаменту образования, главному распорядителю бюджетных средств </t>
  </si>
  <si>
    <t>Расчет коэффициентов выравнивания по муниципальным бюджетным, автономным учреждениям, подведомственным департаменту образования, применяемых на ____ год и плановый период ___ - ___ годов, при изменении объема субсидии на финансовое обеспечение выполнения муниципального задания на оказание муниципальных услуг (выполнение работ) муниципальными бюджетными, автономными учреждениями, подведомственными департаменту образования, в течение срока исполнения муниципального задания на оказание услуг (выполнение работ) муниципальными бюджетными, автономными учреждениями, подведомственными департаменту образования</t>
  </si>
  <si>
    <t>объем субсидии на финансовое обеспечение выполнения муниципального задания, рассчитанный в соответствии с пунктом 2 раздела IV порядка, утвержденного постановлением Администрации города  от 04.10.2016 № 7339  "Об утверждении порядка формирования муниципального задания на оказание муниципальных услуг (выполнение работ) муниципальными учреждениями и финансового обеспечения выполнения муниципального задания", руб.</t>
  </si>
  <si>
    <t>1.1.1</t>
  </si>
  <si>
    <t>1.1.2</t>
  </si>
  <si>
    <t>1.1.3</t>
  </si>
  <si>
    <t>1.1.4</t>
  </si>
  <si>
    <t>1.1.5</t>
  </si>
  <si>
    <t>1.1.5.1</t>
  </si>
  <si>
    <t>1.1.5.2</t>
  </si>
  <si>
    <t>1.2.1</t>
  </si>
  <si>
    <t>1.2.2</t>
  </si>
  <si>
    <t>1.3.1</t>
  </si>
  <si>
    <t>1.3.2</t>
  </si>
  <si>
    <t>1.3.3</t>
  </si>
  <si>
    <t>1.3.4</t>
  </si>
  <si>
    <t>присмотр и уход, всего (стр. 1.1.5.1 + стр. 1.1.5.2)</t>
  </si>
  <si>
    <t>Объем средств, планируемых к поступлению от потребителей муниципальных услуг (работ), оказываемых (выполняемых) муниципальными учреждениями за плату в пределах установленного муниципального задания</t>
  </si>
  <si>
    <t>Объем расходов на содержание сдаваемого в аренду недвижимого муниципального имущества и особо ценного движимого имущества</t>
  </si>
  <si>
    <t>Объем расходов на приобретение основных средств</t>
  </si>
  <si>
    <t>Объем расходов на проведение государственной итоговой аттестации, завершающей освоение основных образовательных программ основного общего и среднего общего образования</t>
  </si>
  <si>
    <t>Объем финансового обеспечения выполнения муниципальных работ, всего (стр. 1.2.1 + стр. 1.2.2)</t>
  </si>
  <si>
    <t>из них::</t>
  </si>
  <si>
    <t>Объем финансового обеспечения оказания муниципальных услуг, всего (стр. 1.1.1 + стр. 1.1.2 + стр. 1.1.3 + стр. 1.1.4 + стр. 1.1.5 + стр. 1.1.6)</t>
  </si>
  <si>
    <t>Объем расходов на содержание недвижимого имущества и особого ценного движимого имущества, расходов на уплату налогов, всего (стр. 1.3.1 + стр. 1.3.2 + стр. 1.3.3 + стр. 1.3.4)</t>
  </si>
  <si>
    <t>Директор департамент образования</t>
  </si>
  <si>
    <t>Начальник управления экономического планирования, анализа и прогнозирования</t>
  </si>
  <si>
    <t>Начальник отдела экономического планирования, прогнозирования и муниципальных программ</t>
  </si>
  <si>
    <t>Ф.И.О. (полностью)</t>
  </si>
  <si>
    <t>тел.</t>
  </si>
  <si>
    <t>(подпись)</t>
  </si>
  <si>
    <t>(расшифровка подписи)</t>
  </si>
  <si>
    <t>Учреждение 1, всего*</t>
  </si>
  <si>
    <t xml:space="preserve">Приложение 2 </t>
  </si>
  <si>
    <t>коэффициент выравнивания по направлениям (сферам) деятельности</t>
  </si>
  <si>
    <t>Расчет коэффициентов выравнивания по муниципальным автономным, бюджетным учреждениям, подведомственным департаменту образования, применяемых на ____ год и плановый период ___ - ___ годов</t>
  </si>
  <si>
    <t>Исполнитель:</t>
  </si>
  <si>
    <t>4.1</t>
  </si>
  <si>
    <t>4.2</t>
  </si>
  <si>
    <t>8.1</t>
  </si>
  <si>
    <t>8.2</t>
  </si>
  <si>
    <t>8.3</t>
  </si>
  <si>
    <t>8.4</t>
  </si>
  <si>
    <t>1.1.6</t>
  </si>
  <si>
    <t>* Примечание: объем субсидии на финансовое обеспечение выполнения муниципального задания по муниципальному бюджетному, автономному учреждению рассчитывается в соответствии с постановлением Администрации города  от 04.10.2016 № 7339 "Об утверждении порядка формирования муниципального задания на оказание муниципальных услуг (выполнение работ) муниципальными учреждениями и финансового обеспечения выполнения муниципального задания" по формуле: стр. "Объем финансового обеспечения оказания муниципальных услуг" + стр. "Объем финансового обеспечения выполнения муниципальных работ" + стр. "Объем расходов на содержание недвижимого имущества и особого ценного движимого имущества, расходов на уплату налогов" - стр. "Объем средств, планируемых к поступлению от потребителей муниципальных услуг (работ), оказываемых (выполняемых) муниципальными учреждениями за плату в пределах установленного муниципального задания" - стр. "Объем расходов на содержание сдаваемого в аренду недвижимого муниципального имущества и особо ценного движимого имущества" + стр. "Объем расходов на приобретение основных средств" + стр. "Объем расходов на проведение государственной итоговой аттестации, завершающей освоение основных образовательных программ основного общего и среднего общего образования".</t>
  </si>
  <si>
    <t>Объем субсидии на финансовое обеспечение выполнения муниципального задания, доведенный департаменту образования Администрации города, по направлениям (сферам) деятельности: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</si>
</sst>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00"/>
    <numFmt numFmtId="165" formatCode="#,##0.00_ ;[Red]\-#,##0.00\ "/>
    <numFmt numFmtId="166" formatCode="#,##0.000000000000000"/>
  </numFmts>
  <fonts count="20" x14ac:knownFonts="1">
    <font>
      <sz val="12"/>
      <color theme="1"/>
      <name val="Times New Roman"/>
      <family val="2"/>
      <charset val="204"/>
    </font>
    <font>
      <b/>
      <sz val="12"/>
      <color theme="1"/>
      <name val="Times New Roman"/>
      <family val="1"/>
      <charset val="204"/>
    </font>
    <font>
      <sz val="12"/>
      <color theme="1"/>
      <name val="Times New Roman"/>
      <family val="1"/>
      <charset val="204"/>
    </font>
    <font>
      <vertAlign val="superscript"/>
      <sz val="12"/>
      <color theme="1"/>
      <name val="Times New Roman"/>
      <family val="1"/>
      <charset val="204"/>
    </font>
    <font>
      <sz val="12"/>
      <color theme="1"/>
      <name val="Times New Roman"/>
      <family val="2"/>
      <charset val="204"/>
    </font>
    <font>
      <b/>
      <sz val="12"/>
      <name val="Times New Roman"/>
      <family val="1"/>
      <charset val="204"/>
    </font>
    <font>
      <sz val="12"/>
      <name val="Times New Roman"/>
      <family val="1"/>
      <charset val="204"/>
    </font>
    <font>
      <i/>
      <sz val="12"/>
      <name val="Times New Roman"/>
      <family val="1"/>
      <charset val="204"/>
    </font>
    <font>
      <sz val="11"/>
      <color theme="1"/>
      <name val="Calibri"/>
      <family val="2"/>
      <charset val="204"/>
      <scheme val="minor"/>
    </font>
    <font>
      <b/>
      <sz val="20"/>
      <color theme="1"/>
      <name val="Script MT Bold"/>
      <family val="4"/>
    </font>
    <font>
      <b/>
      <sz val="10"/>
      <color theme="1"/>
      <name val="Script MT Bold"/>
      <family val="4"/>
    </font>
    <font>
      <sz val="7"/>
      <color theme="1"/>
      <name val="Times New Roman"/>
      <family val="1"/>
      <charset val="204"/>
    </font>
    <font>
      <i/>
      <sz val="10"/>
      <name val="Times New Roman"/>
      <family val="1"/>
      <charset val="204"/>
    </font>
    <font>
      <i/>
      <sz val="10"/>
      <color theme="1"/>
      <name val="Times New Roman"/>
      <family val="1"/>
      <charset val="204"/>
    </font>
    <font>
      <sz val="10"/>
      <color theme="1"/>
      <name val="Times New Roman"/>
      <family val="1"/>
      <charset val="204"/>
    </font>
    <font>
      <sz val="12"/>
      <color rgb="FFFF0000"/>
      <name val="Times New Roman"/>
      <family val="1"/>
      <charset val="204"/>
    </font>
    <font>
      <b/>
      <sz val="14"/>
      <color theme="1"/>
      <name val="Calibri"/>
      <family val="2"/>
      <charset val="204"/>
      <scheme val="minor"/>
    </font>
    <font>
      <b/>
      <sz val="11"/>
      <color theme="1"/>
      <name val="Calibri"/>
      <family val="2"/>
      <charset val="204"/>
      <scheme val="minor"/>
    </font>
    <font>
      <b/>
      <sz val="10"/>
      <color indexed="81"/>
      <name val="Tahoma"/>
      <family val="2"/>
      <charset val="204"/>
    </font>
    <font>
      <sz val="14"/>
      <color theme="1"/>
      <name val="Times New Roman"/>
      <family val="2"/>
      <charset val="204"/>
    </font>
  </fonts>
  <fills count="14">
    <fill>
      <patternFill patternType="none"/>
    </fill>
    <fill>
      <patternFill patternType="gray125"/>
    </fill>
    <fill>
      <patternFill patternType="solid">
        <fgColor rgb="FFFFFF00"/>
        <bgColor indexed="64"/>
      </patternFill>
    </fill>
    <fill>
      <patternFill patternType="solid">
        <fgColor theme="6" tint="0.79998168889431442"/>
        <bgColor indexed="64"/>
      </patternFill>
    </fill>
    <fill>
      <patternFill patternType="solid">
        <fgColor theme="7" tint="0.59999389629810485"/>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rgb="FF92D050"/>
        <bgColor indexed="64"/>
      </patternFill>
    </fill>
    <fill>
      <patternFill patternType="solid">
        <fgColor theme="9" tint="0.59999389629810485"/>
        <bgColor indexed="64"/>
      </patternFill>
    </fill>
    <fill>
      <patternFill patternType="solid">
        <fgColor theme="5"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diagonal/>
    </border>
  </borders>
  <cellStyleXfs count="3">
    <xf numFmtId="0" fontId="0" fillId="0" borderId="0"/>
    <xf numFmtId="9" fontId="4" fillId="0" borderId="0" applyFont="0" applyFill="0" applyBorder="0" applyAlignment="0" applyProtection="0"/>
    <xf numFmtId="0" fontId="8" fillId="0" borderId="0"/>
  </cellStyleXfs>
  <cellXfs count="271">
    <xf numFmtId="0" fontId="0" fillId="0" borderId="0" xfId="0"/>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0" fillId="0" borderId="0" xfId="0" applyAlignment="1">
      <alignment horizontal="center" vertical="top" wrapText="1"/>
    </xf>
    <xf numFmtId="0" fontId="0" fillId="0" borderId="1" xfId="0" applyBorder="1" applyAlignment="1">
      <alignment horizontal="center" vertical="top" wrapText="1"/>
    </xf>
    <xf numFmtId="0" fontId="0" fillId="0" borderId="1" xfId="0" applyBorder="1" applyAlignment="1">
      <alignment vertical="top" wrapText="1"/>
    </xf>
    <xf numFmtId="0" fontId="0" fillId="0" borderId="1" xfId="0" applyBorder="1" applyAlignment="1">
      <alignment vertical="top"/>
    </xf>
    <xf numFmtId="0" fontId="0" fillId="0" borderId="1" xfId="0"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horizontal="left" vertical="top"/>
    </xf>
    <xf numFmtId="49" fontId="0" fillId="0" borderId="1" xfId="0" applyNumberFormat="1" applyBorder="1" applyAlignment="1">
      <alignment horizontal="center" vertical="top"/>
    </xf>
    <xf numFmtId="0" fontId="1" fillId="0" borderId="1" xfId="0" applyFont="1" applyBorder="1" applyAlignment="1">
      <alignment horizontal="center" vertical="top"/>
    </xf>
    <xf numFmtId="0" fontId="1" fillId="0" borderId="1" xfId="0" applyFont="1" applyBorder="1" applyAlignment="1">
      <alignment horizontal="left" vertical="top" wrapText="1"/>
    </xf>
    <xf numFmtId="0" fontId="1" fillId="0" borderId="1" xfId="0" applyFont="1" applyBorder="1" applyAlignment="1">
      <alignment horizontal="center" vertical="top" wrapText="1"/>
    </xf>
    <xf numFmtId="0" fontId="1" fillId="0" borderId="0" xfId="0" applyFont="1" applyAlignment="1">
      <alignment vertical="top"/>
    </xf>
    <xf numFmtId="4" fontId="0" fillId="0" borderId="0" xfId="0" applyNumberFormat="1" applyAlignment="1">
      <alignment horizontal="center" vertical="top" wrapText="1"/>
    </xf>
    <xf numFmtId="164" fontId="0" fillId="0" borderId="0" xfId="0" applyNumberFormat="1" applyAlignment="1">
      <alignment horizontal="center" vertical="top" wrapText="1"/>
    </xf>
    <xf numFmtId="4" fontId="0" fillId="0" borderId="1" xfId="0" applyNumberFormat="1" applyBorder="1" applyAlignment="1">
      <alignment horizontal="center" vertical="top" wrapText="1"/>
    </xf>
    <xf numFmtId="164" fontId="0" fillId="0" borderId="1" xfId="0" applyNumberFormat="1" applyBorder="1" applyAlignment="1">
      <alignment horizontal="center" vertical="top" wrapText="1"/>
    </xf>
    <xf numFmtId="0" fontId="0" fillId="0" borderId="0" xfId="0" applyAlignment="1">
      <alignment horizontal="center" vertical="top"/>
    </xf>
    <xf numFmtId="0" fontId="0" fillId="0" borderId="1" xfId="0" applyBorder="1" applyAlignment="1">
      <alignment horizontal="center" vertical="top"/>
    </xf>
    <xf numFmtId="0" fontId="2" fillId="0" borderId="1" xfId="0" applyFont="1" applyBorder="1" applyAlignment="1">
      <alignment horizontal="center" vertical="top"/>
    </xf>
    <xf numFmtId="0" fontId="0" fillId="0" borderId="0" xfId="0" applyAlignment="1">
      <alignment horizontal="center" vertical="top" wrapText="1"/>
    </xf>
    <xf numFmtId="0" fontId="0" fillId="0" borderId="1" xfId="0" applyBorder="1" applyAlignment="1">
      <alignment horizontal="center" vertical="top" wrapText="1"/>
    </xf>
    <xf numFmtId="0" fontId="0" fillId="0" borderId="2" xfId="0" applyBorder="1" applyAlignment="1">
      <alignment horizontal="center" vertical="top" wrapText="1"/>
    </xf>
    <xf numFmtId="0" fontId="0" fillId="0" borderId="3" xfId="0" applyBorder="1" applyAlignment="1">
      <alignment horizontal="center" vertical="top" wrapText="1"/>
    </xf>
    <xf numFmtId="0" fontId="0" fillId="2" borderId="1" xfId="0" applyFill="1" applyBorder="1" applyAlignment="1">
      <alignment horizontal="center" vertical="top" wrapText="1"/>
    </xf>
    <xf numFmtId="0" fontId="0" fillId="0" borderId="0" xfId="0" applyAlignment="1">
      <alignment horizontal="center" vertical="top" wrapText="1"/>
    </xf>
    <xf numFmtId="0" fontId="0" fillId="0" borderId="1" xfId="0" applyBorder="1" applyAlignment="1">
      <alignment horizontal="center" vertical="top" wrapText="1"/>
    </xf>
    <xf numFmtId="0" fontId="0" fillId="0" borderId="3" xfId="0" applyBorder="1" applyAlignment="1">
      <alignment horizontal="center" vertical="top" wrapText="1"/>
    </xf>
    <xf numFmtId="0" fontId="0" fillId="0" borderId="0" xfId="0" applyBorder="1" applyAlignment="1">
      <alignment vertical="top" wrapText="1"/>
    </xf>
    <xf numFmtId="4" fontId="0" fillId="0" borderId="0" xfId="0" applyNumberFormat="1" applyBorder="1" applyAlignment="1">
      <alignment horizontal="center" vertical="top" wrapText="1"/>
    </xf>
    <xf numFmtId="164" fontId="0" fillId="0" borderId="0" xfId="0" applyNumberFormat="1" applyBorder="1" applyAlignment="1">
      <alignment horizontal="center" vertical="top" wrapText="1"/>
    </xf>
    <xf numFmtId="4" fontId="0" fillId="0" borderId="0" xfId="0" applyNumberFormat="1"/>
    <xf numFmtId="0" fontId="0" fillId="0" borderId="0" xfId="0" applyAlignment="1">
      <alignment horizontal="center"/>
    </xf>
    <xf numFmtId="4" fontId="0" fillId="0" borderId="0" xfId="0" applyNumberFormat="1" applyAlignment="1">
      <alignment horizontal="center"/>
    </xf>
    <xf numFmtId="3" fontId="5" fillId="3" borderId="1" xfId="0" applyNumberFormat="1" applyFont="1" applyFill="1" applyBorder="1" applyAlignment="1">
      <alignment horizontal="center" vertical="top" wrapText="1"/>
    </xf>
    <xf numFmtId="4" fontId="6" fillId="3" borderId="1" xfId="0" applyNumberFormat="1" applyFont="1" applyFill="1" applyBorder="1" applyAlignment="1">
      <alignment vertical="top" wrapText="1"/>
    </xf>
    <xf numFmtId="3" fontId="6" fillId="3" borderId="1" xfId="0" applyNumberFormat="1" applyFont="1" applyFill="1" applyBorder="1" applyAlignment="1">
      <alignment horizontal="center" vertical="top" wrapText="1"/>
    </xf>
    <xf numFmtId="0" fontId="5" fillId="3" borderId="1" xfId="0" applyFont="1" applyFill="1" applyBorder="1" applyAlignment="1">
      <alignment horizontal="center" vertical="top" wrapText="1"/>
    </xf>
    <xf numFmtId="0" fontId="7" fillId="3" borderId="1" xfId="0" applyFont="1" applyFill="1" applyBorder="1" applyAlignment="1">
      <alignment vertical="top" wrapText="1"/>
    </xf>
    <xf numFmtId="0" fontId="9" fillId="0" borderId="0" xfId="2" applyFont="1" applyFill="1" applyAlignment="1">
      <alignment horizontal="left" vertical="top"/>
    </xf>
    <xf numFmtId="0" fontId="2" fillId="0" borderId="0" xfId="2" applyFont="1" applyAlignment="1">
      <alignment vertical="top"/>
    </xf>
    <xf numFmtId="4" fontId="2" fillId="4" borderId="0" xfId="2" applyNumberFormat="1" applyFont="1" applyFill="1" applyAlignment="1">
      <alignment horizontal="center" vertical="top"/>
    </xf>
    <xf numFmtId="4" fontId="2" fillId="0" borderId="0" xfId="2" applyNumberFormat="1" applyFont="1" applyAlignment="1">
      <alignment horizontal="center" vertical="top"/>
    </xf>
    <xf numFmtId="4" fontId="2" fillId="5" borderId="0" xfId="2" applyNumberFormat="1" applyFont="1" applyFill="1" applyAlignment="1">
      <alignment horizontal="center" vertical="top"/>
    </xf>
    <xf numFmtId="0" fontId="11" fillId="0" borderId="0" xfId="2" applyFont="1" applyAlignment="1">
      <alignment horizontal="center" vertical="center"/>
    </xf>
    <xf numFmtId="4" fontId="12" fillId="0" borderId="0" xfId="2" applyNumberFormat="1" applyFont="1" applyFill="1" applyBorder="1" applyAlignment="1">
      <alignment horizontal="left" vertical="top"/>
    </xf>
    <xf numFmtId="4" fontId="2" fillId="5" borderId="7" xfId="2" applyNumberFormat="1" applyFont="1" applyFill="1" applyBorder="1" applyAlignment="1">
      <alignment horizontal="center" vertical="top"/>
    </xf>
    <xf numFmtId="0" fontId="11" fillId="0" borderId="0" xfId="2" applyFont="1" applyBorder="1" applyAlignment="1">
      <alignment horizontal="center"/>
    </xf>
    <xf numFmtId="0" fontId="13" fillId="0" borderId="0" xfId="2" applyFont="1" applyBorder="1" applyAlignment="1">
      <alignment horizontal="left" vertical="center"/>
    </xf>
    <xf numFmtId="0" fontId="2" fillId="0" borderId="0" xfId="2" applyFont="1" applyAlignment="1">
      <alignment horizontal="center" vertical="top"/>
    </xf>
    <xf numFmtId="0" fontId="2" fillId="0" borderId="0" xfId="2" applyFont="1" applyAlignment="1">
      <alignment horizontal="center" vertical="top" wrapText="1"/>
    </xf>
    <xf numFmtId="4" fontId="2" fillId="0" borderId="1" xfId="2" applyNumberFormat="1" applyFont="1" applyBorder="1" applyAlignment="1">
      <alignment horizontal="center" vertical="top" wrapText="1"/>
    </xf>
    <xf numFmtId="4" fontId="2" fillId="5" borderId="1" xfId="2" applyNumberFormat="1" applyFont="1" applyFill="1" applyBorder="1" applyAlignment="1">
      <alignment horizontal="center" vertical="top" wrapText="1"/>
    </xf>
    <xf numFmtId="0" fontId="2" fillId="0" borderId="1" xfId="2" applyFont="1" applyBorder="1" applyAlignment="1">
      <alignment horizontal="center" vertical="top"/>
    </xf>
    <xf numFmtId="0" fontId="2" fillId="0" borderId="1" xfId="2" applyFont="1" applyBorder="1" applyAlignment="1">
      <alignment vertical="top" wrapText="1"/>
    </xf>
    <xf numFmtId="4" fontId="2" fillId="4" borderId="1" xfId="2" applyNumberFormat="1" applyFont="1" applyFill="1" applyBorder="1" applyAlignment="1">
      <alignment horizontal="center" vertical="top"/>
    </xf>
    <xf numFmtId="4" fontId="2" fillId="0" borderId="1" xfId="2" applyNumberFormat="1" applyFont="1" applyBorder="1" applyAlignment="1">
      <alignment horizontal="center" vertical="top"/>
    </xf>
    <xf numFmtId="4" fontId="2" fillId="5" borderId="1" xfId="2" applyNumberFormat="1" applyFont="1" applyFill="1" applyBorder="1" applyAlignment="1">
      <alignment horizontal="center" vertical="top"/>
    </xf>
    <xf numFmtId="165" fontId="2" fillId="4" borderId="1" xfId="2" applyNumberFormat="1" applyFont="1" applyFill="1" applyBorder="1" applyAlignment="1">
      <alignment horizontal="center" vertical="top"/>
    </xf>
    <xf numFmtId="165" fontId="2" fillId="0" borderId="1" xfId="2" applyNumberFormat="1" applyFont="1" applyBorder="1" applyAlignment="1">
      <alignment horizontal="center" vertical="top"/>
    </xf>
    <xf numFmtId="165" fontId="2" fillId="5" borderId="1" xfId="2" applyNumberFormat="1" applyFont="1" applyFill="1" applyBorder="1" applyAlignment="1">
      <alignment horizontal="center" vertical="top"/>
    </xf>
    <xf numFmtId="0" fontId="1" fillId="0" borderId="1" xfId="2" applyFont="1" applyBorder="1" applyAlignment="1">
      <alignment horizontal="center" vertical="top"/>
    </xf>
    <xf numFmtId="0" fontId="1" fillId="0" borderId="1" xfId="2" applyFont="1" applyBorder="1" applyAlignment="1">
      <alignment vertical="top" wrapText="1"/>
    </xf>
    <xf numFmtId="4" fontId="1" fillId="4" borderId="1" xfId="2" applyNumberFormat="1" applyFont="1" applyFill="1" applyBorder="1" applyAlignment="1">
      <alignment horizontal="center" vertical="top"/>
    </xf>
    <xf numFmtId="4" fontId="1" fillId="0" borderId="1" xfId="2" applyNumberFormat="1" applyFont="1" applyFill="1" applyBorder="1" applyAlignment="1">
      <alignment horizontal="center" vertical="top"/>
    </xf>
    <xf numFmtId="4" fontId="1" fillId="5" borderId="1" xfId="2" applyNumberFormat="1" applyFont="1" applyFill="1" applyBorder="1" applyAlignment="1">
      <alignment horizontal="center" vertical="top"/>
    </xf>
    <xf numFmtId="165" fontId="1" fillId="4" borderId="1" xfId="2" applyNumberFormat="1" applyFont="1" applyFill="1" applyBorder="1" applyAlignment="1">
      <alignment horizontal="center" vertical="top"/>
    </xf>
    <xf numFmtId="165" fontId="1" fillId="0" borderId="1" xfId="2" applyNumberFormat="1" applyFont="1" applyFill="1" applyBorder="1" applyAlignment="1">
      <alignment horizontal="center" vertical="top"/>
    </xf>
    <xf numFmtId="165" fontId="1" fillId="5" borderId="1" xfId="2" applyNumberFormat="1" applyFont="1" applyFill="1" applyBorder="1" applyAlignment="1">
      <alignment horizontal="center" vertical="top"/>
    </xf>
    <xf numFmtId="0" fontId="1" fillId="0" borderId="0" xfId="2" applyFont="1" applyAlignment="1">
      <alignment vertical="top"/>
    </xf>
    <xf numFmtId="0" fontId="1" fillId="0" borderId="1" xfId="2" applyFont="1" applyBorder="1" applyAlignment="1">
      <alignment vertical="top"/>
    </xf>
    <xf numFmtId="4" fontId="2" fillId="0" borderId="0" xfId="2" applyNumberFormat="1" applyFont="1" applyFill="1" applyAlignment="1">
      <alignment horizontal="center" vertical="top"/>
    </xf>
    <xf numFmtId="4" fontId="0" fillId="0" borderId="0" xfId="0" applyNumberFormat="1" applyAlignment="1">
      <alignment horizontal="center" vertical="top"/>
    </xf>
    <xf numFmtId="4" fontId="0" fillId="0" borderId="0" xfId="0" applyNumberFormat="1" applyAlignment="1">
      <alignment vertical="top"/>
    </xf>
    <xf numFmtId="4" fontId="1" fillId="0" borderId="0" xfId="0" applyNumberFormat="1" applyFont="1"/>
    <xf numFmtId="3" fontId="0" fillId="0" borderId="0" xfId="0" applyNumberFormat="1"/>
    <xf numFmtId="0" fontId="1" fillId="0" borderId="0" xfId="0" applyFont="1"/>
    <xf numFmtId="3" fontId="1" fillId="0" borderId="0" xfId="0" applyNumberFormat="1" applyFont="1"/>
    <xf numFmtId="4" fontId="0" fillId="7" borderId="0" xfId="0" applyNumberFormat="1" applyFill="1" applyAlignment="1">
      <alignment vertical="top"/>
    </xf>
    <xf numFmtId="0" fontId="1" fillId="8" borderId="0" xfId="0" applyFont="1" applyFill="1" applyAlignment="1">
      <alignment vertical="top"/>
    </xf>
    <xf numFmtId="0" fontId="0" fillId="8" borderId="0" xfId="0" applyFill="1" applyAlignment="1">
      <alignment vertical="top"/>
    </xf>
    <xf numFmtId="4" fontId="0" fillId="8" borderId="0" xfId="0" applyNumberFormat="1" applyFill="1" applyAlignment="1">
      <alignment vertical="top"/>
    </xf>
    <xf numFmtId="0" fontId="1" fillId="0" borderId="1" xfId="0" applyFont="1" applyBorder="1" applyAlignment="1">
      <alignment vertical="top" wrapText="1"/>
    </xf>
    <xf numFmtId="4" fontId="1" fillId="0" borderId="1" xfId="0" applyNumberFormat="1" applyFont="1" applyBorder="1" applyAlignment="1">
      <alignment horizontal="center" vertical="top" wrapText="1"/>
    </xf>
    <xf numFmtId="0" fontId="1" fillId="0" borderId="0" xfId="0" applyFont="1" applyAlignment="1">
      <alignment horizontal="center" vertical="top" wrapText="1"/>
    </xf>
    <xf numFmtId="4" fontId="1" fillId="0" borderId="0" xfId="0" applyNumberFormat="1" applyFont="1" applyAlignment="1">
      <alignment horizontal="center" vertical="top" wrapText="1"/>
    </xf>
    <xf numFmtId="166" fontId="0" fillId="0" borderId="1" xfId="0" applyNumberFormat="1" applyBorder="1" applyAlignment="1">
      <alignment horizontal="center" vertical="top" wrapText="1"/>
    </xf>
    <xf numFmtId="4" fontId="0" fillId="9" borderId="0" xfId="0" applyNumberFormat="1" applyFill="1"/>
    <xf numFmtId="3" fontId="1" fillId="0" borderId="0" xfId="0" applyNumberFormat="1" applyFont="1" applyAlignment="1">
      <alignment horizontal="center" vertical="top" wrapText="1"/>
    </xf>
    <xf numFmtId="0" fontId="0" fillId="12" borderId="0" xfId="0" applyFill="1" applyAlignment="1">
      <alignment vertical="top"/>
    </xf>
    <xf numFmtId="4" fontId="0" fillId="0" borderId="0" xfId="0" applyNumberFormat="1" applyFill="1" applyAlignment="1">
      <alignment vertical="top"/>
    </xf>
    <xf numFmtId="4" fontId="0" fillId="0" borderId="0" xfId="0" applyNumberFormat="1" applyFill="1" applyAlignment="1">
      <alignment horizontal="center" vertical="top" wrapText="1"/>
    </xf>
    <xf numFmtId="4" fontId="1" fillId="0" borderId="0" xfId="0" applyNumberFormat="1" applyFont="1" applyAlignment="1">
      <alignment vertical="top"/>
    </xf>
    <xf numFmtId="4" fontId="0" fillId="0" borderId="1" xfId="0" applyNumberFormat="1" applyFill="1" applyBorder="1" applyAlignment="1">
      <alignment horizontal="center" vertical="top" wrapText="1"/>
    </xf>
    <xf numFmtId="166" fontId="0" fillId="0" borderId="1" xfId="0" applyNumberFormat="1" applyFill="1" applyBorder="1" applyAlignment="1">
      <alignment horizontal="center" vertical="top" wrapText="1"/>
    </xf>
    <xf numFmtId="166" fontId="0" fillId="6" borderId="1" xfId="0" applyNumberFormat="1" applyFill="1" applyBorder="1" applyAlignment="1">
      <alignment horizontal="center" vertical="top" wrapText="1"/>
    </xf>
    <xf numFmtId="4" fontId="0" fillId="6" borderId="1" xfId="0" applyNumberFormat="1" applyFill="1" applyBorder="1" applyAlignment="1">
      <alignment horizontal="center" vertical="top" wrapText="1"/>
    </xf>
    <xf numFmtId="0" fontId="0" fillId="10" borderId="1" xfId="0" applyFill="1" applyBorder="1" applyAlignment="1">
      <alignment horizontal="center" vertical="top" wrapText="1"/>
    </xf>
    <xf numFmtId="0" fontId="0" fillId="10" borderId="0" xfId="0" applyFill="1" applyAlignment="1">
      <alignment horizontal="center" vertical="top" wrapText="1"/>
    </xf>
    <xf numFmtId="166" fontId="1" fillId="0" borderId="1" xfId="0" applyNumberFormat="1" applyFont="1" applyBorder="1" applyAlignment="1">
      <alignment horizontal="center" vertical="top" wrapText="1"/>
    </xf>
    <xf numFmtId="0" fontId="0" fillId="0" borderId="0" xfId="0" applyBorder="1" applyAlignment="1">
      <alignment horizontal="center" vertical="top" wrapText="1"/>
    </xf>
    <xf numFmtId="9" fontId="0" fillId="0" borderId="0" xfId="1" applyFont="1" applyAlignment="1">
      <alignment vertical="top"/>
    </xf>
    <xf numFmtId="9" fontId="0" fillId="0" borderId="0" xfId="1" applyFont="1" applyAlignment="1">
      <alignment horizontal="center" vertical="top"/>
    </xf>
    <xf numFmtId="4" fontId="0" fillId="6" borderId="0" xfId="0" applyNumberFormat="1" applyFill="1"/>
    <xf numFmtId="166" fontId="0" fillId="0" borderId="0" xfId="0" applyNumberFormat="1"/>
    <xf numFmtId="4" fontId="0" fillId="8" borderId="0" xfId="0" applyNumberFormat="1" applyFill="1" applyAlignment="1">
      <alignment horizontal="center" vertical="top" wrapText="1"/>
    </xf>
    <xf numFmtId="0" fontId="0" fillId="0" borderId="10" xfId="0" applyBorder="1" applyAlignment="1">
      <alignment horizontal="center" wrapText="1"/>
    </xf>
    <xf numFmtId="4" fontId="16" fillId="0" borderId="0" xfId="2" applyNumberFormat="1" applyFont="1" applyAlignment="1">
      <alignment vertical="top"/>
    </xf>
    <xf numFmtId="4" fontId="8" fillId="0" borderId="0" xfId="2" applyNumberFormat="1" applyAlignment="1">
      <alignment horizontal="center" vertical="top"/>
    </xf>
    <xf numFmtId="4" fontId="17" fillId="0" borderId="0" xfId="2" applyNumberFormat="1" applyFont="1" applyAlignment="1">
      <alignment vertical="top"/>
    </xf>
    <xf numFmtId="4" fontId="8" fillId="0" borderId="0" xfId="2" applyNumberFormat="1" applyAlignment="1">
      <alignment vertical="top"/>
    </xf>
    <xf numFmtId="0" fontId="8" fillId="0" borderId="0" xfId="2" applyAlignment="1">
      <alignment vertical="top"/>
    </xf>
    <xf numFmtId="0" fontId="17" fillId="3" borderId="1" xfId="2" applyFont="1" applyFill="1" applyBorder="1" applyAlignment="1">
      <alignment horizontal="center" vertical="top" wrapText="1"/>
    </xf>
    <xf numFmtId="3" fontId="17" fillId="3" borderId="1" xfId="2" applyNumberFormat="1" applyFont="1" applyFill="1" applyBorder="1" applyAlignment="1">
      <alignment horizontal="center" vertical="top"/>
    </xf>
    <xf numFmtId="4" fontId="17" fillId="3" borderId="1" xfId="2" applyNumberFormat="1" applyFont="1" applyFill="1" applyBorder="1" applyAlignment="1">
      <alignment horizontal="center" vertical="top"/>
    </xf>
    <xf numFmtId="4" fontId="8" fillId="3" borderId="0" xfId="2" applyNumberFormat="1" applyFill="1" applyAlignment="1">
      <alignment vertical="top"/>
    </xf>
    <xf numFmtId="0" fontId="8" fillId="3" borderId="0" xfId="2" applyFill="1" applyAlignment="1">
      <alignment vertical="top"/>
    </xf>
    <xf numFmtId="0" fontId="8" fillId="0" borderId="1" xfId="2" applyBorder="1" applyAlignment="1">
      <alignment vertical="top" wrapText="1"/>
    </xf>
    <xf numFmtId="4" fontId="8" fillId="0" borderId="1" xfId="2" applyNumberFormat="1" applyBorder="1" applyAlignment="1">
      <alignment horizontal="center" vertical="top"/>
    </xf>
    <xf numFmtId="4" fontId="17" fillId="0" borderId="1" xfId="2" applyNumberFormat="1" applyFont="1" applyBorder="1" applyAlignment="1">
      <alignment horizontal="center" vertical="top"/>
    </xf>
    <xf numFmtId="4" fontId="17" fillId="0" borderId="2" xfId="2" applyNumberFormat="1" applyFont="1" applyBorder="1" applyAlignment="1">
      <alignment horizontal="center" vertical="top"/>
    </xf>
    <xf numFmtId="0" fontId="17" fillId="6" borderId="1" xfId="2" applyFont="1" applyFill="1" applyBorder="1" applyAlignment="1">
      <alignment vertical="top" wrapText="1"/>
    </xf>
    <xf numFmtId="4" fontId="17" fillId="6" borderId="4" xfId="2" applyNumberFormat="1" applyFont="1" applyFill="1" applyBorder="1" applyAlignment="1">
      <alignment horizontal="center" vertical="top"/>
    </xf>
    <xf numFmtId="4" fontId="17" fillId="6" borderId="7" xfId="2" applyNumberFormat="1" applyFont="1" applyFill="1" applyBorder="1" applyAlignment="1">
      <alignment horizontal="center" vertical="top"/>
    </xf>
    <xf numFmtId="4" fontId="17" fillId="6" borderId="0" xfId="2" applyNumberFormat="1" applyFont="1" applyFill="1" applyAlignment="1">
      <alignment vertical="top"/>
    </xf>
    <xf numFmtId="0" fontId="17" fillId="6" borderId="0" xfId="2" applyFont="1" applyFill="1" applyAlignment="1">
      <alignment vertical="top"/>
    </xf>
    <xf numFmtId="4" fontId="17" fillId="0" borderId="3" xfId="2" applyNumberFormat="1" applyFont="1" applyBorder="1" applyAlignment="1">
      <alignment horizontal="center" vertical="top"/>
    </xf>
    <xf numFmtId="4" fontId="17" fillId="6" borderId="1" xfId="2" applyNumberFormat="1" applyFont="1" applyFill="1" applyBorder="1" applyAlignment="1">
      <alignment horizontal="center" vertical="top"/>
    </xf>
    <xf numFmtId="4" fontId="8" fillId="0" borderId="1" xfId="2" applyNumberFormat="1" applyFill="1" applyBorder="1" applyAlignment="1">
      <alignment horizontal="center" vertical="top"/>
    </xf>
    <xf numFmtId="0" fontId="8" fillId="0" borderId="0" xfId="2" applyAlignment="1">
      <alignment vertical="top" wrapText="1"/>
    </xf>
    <xf numFmtId="4" fontId="17" fillId="0" borderId="0" xfId="2" applyNumberFormat="1" applyFont="1" applyAlignment="1">
      <alignment horizontal="center" vertical="top"/>
    </xf>
    <xf numFmtId="4" fontId="17" fillId="3" borderId="0" xfId="2" applyNumberFormat="1" applyFont="1" applyFill="1" applyBorder="1" applyAlignment="1">
      <alignment horizontal="center" vertical="top"/>
    </xf>
    <xf numFmtId="4" fontId="17" fillId="0" borderId="0" xfId="2" applyNumberFormat="1" applyFont="1" applyBorder="1" applyAlignment="1">
      <alignment horizontal="center" vertical="top"/>
    </xf>
    <xf numFmtId="4" fontId="17" fillId="6" borderId="0" xfId="2" applyNumberFormat="1" applyFont="1" applyFill="1" applyBorder="1" applyAlignment="1">
      <alignment horizontal="center" vertical="top"/>
    </xf>
    <xf numFmtId="4" fontId="8" fillId="0" borderId="0" xfId="2" applyNumberFormat="1" applyFont="1" applyBorder="1" applyAlignment="1">
      <alignment horizontal="center" vertical="top"/>
    </xf>
    <xf numFmtId="166" fontId="8" fillId="0" borderId="0" xfId="2" applyNumberFormat="1" applyFont="1" applyBorder="1" applyAlignment="1">
      <alignment horizontal="center" vertical="top"/>
    </xf>
    <xf numFmtId="0" fontId="8" fillId="6" borderId="1" xfId="2" applyFill="1" applyBorder="1" applyAlignment="1">
      <alignment vertical="top" wrapText="1"/>
    </xf>
    <xf numFmtId="4" fontId="8" fillId="6" borderId="1" xfId="2" applyNumberFormat="1" applyFill="1" applyBorder="1" applyAlignment="1">
      <alignment horizontal="center" vertical="top"/>
    </xf>
    <xf numFmtId="4" fontId="8" fillId="6" borderId="0" xfId="2" applyNumberFormat="1" applyFont="1" applyFill="1" applyBorder="1" applyAlignment="1">
      <alignment horizontal="center" vertical="top"/>
    </xf>
    <xf numFmtId="166" fontId="8" fillId="6" borderId="0" xfId="2" applyNumberFormat="1" applyFont="1" applyFill="1" applyBorder="1" applyAlignment="1">
      <alignment horizontal="center" vertical="top"/>
    </xf>
    <xf numFmtId="4" fontId="8" fillId="6" borderId="0" xfId="2" applyNumberFormat="1" applyFill="1" applyAlignment="1">
      <alignment horizontal="center" vertical="top"/>
    </xf>
    <xf numFmtId="4" fontId="8" fillId="6" borderId="0" xfId="2" applyNumberFormat="1" applyFill="1" applyAlignment="1">
      <alignment vertical="top"/>
    </xf>
    <xf numFmtId="0" fontId="8" fillId="6" borderId="0" xfId="2" applyFill="1" applyAlignment="1">
      <alignment vertical="top"/>
    </xf>
    <xf numFmtId="4" fontId="8" fillId="11" borderId="1" xfId="2" applyNumberFormat="1" applyFill="1" applyBorder="1" applyAlignment="1">
      <alignment horizontal="center" vertical="top"/>
    </xf>
    <xf numFmtId="0" fontId="8" fillId="0" borderId="1" xfId="2" applyFill="1" applyBorder="1" applyAlignment="1">
      <alignment vertical="top" wrapText="1"/>
    </xf>
    <xf numFmtId="4" fontId="17" fillId="0" borderId="1" xfId="2" applyNumberFormat="1" applyFont="1" applyFill="1" applyBorder="1" applyAlignment="1">
      <alignment horizontal="center" vertical="top"/>
    </xf>
    <xf numFmtId="4" fontId="8" fillId="0" borderId="0" xfId="2" applyNumberFormat="1" applyFont="1" applyFill="1" applyBorder="1" applyAlignment="1">
      <alignment horizontal="center" vertical="top"/>
    </xf>
    <xf numFmtId="166" fontId="8" fillId="0" borderId="0" xfId="2" applyNumberFormat="1" applyFont="1" applyFill="1" applyBorder="1" applyAlignment="1">
      <alignment horizontal="center" vertical="top"/>
    </xf>
    <xf numFmtId="4" fontId="17" fillId="0" borderId="0" xfId="2" applyNumberFormat="1" applyFont="1" applyFill="1" applyBorder="1" applyAlignment="1">
      <alignment horizontal="center" vertical="top"/>
    </xf>
    <xf numFmtId="4" fontId="8" fillId="0" borderId="0" xfId="2" applyNumberFormat="1" applyFill="1" applyAlignment="1">
      <alignment vertical="top"/>
    </xf>
    <xf numFmtId="0" fontId="8" fillId="0" borderId="0" xfId="2" applyFill="1" applyAlignment="1">
      <alignment vertical="top"/>
    </xf>
    <xf numFmtId="4" fontId="8" fillId="0" borderId="0" xfId="2" applyNumberFormat="1" applyFill="1" applyAlignment="1">
      <alignment horizontal="center" vertical="top"/>
    </xf>
    <xf numFmtId="166" fontId="17" fillId="6" borderId="0" xfId="2" applyNumberFormat="1" applyFont="1" applyFill="1" applyBorder="1" applyAlignment="1">
      <alignment horizontal="center" vertical="top"/>
    </xf>
    <xf numFmtId="0" fontId="2" fillId="0" borderId="1" xfId="0" applyFont="1" applyFill="1" applyBorder="1" applyAlignment="1">
      <alignment horizontal="center" vertical="top"/>
    </xf>
    <xf numFmtId="0" fontId="0" fillId="8" borderId="0" xfId="0" applyFill="1"/>
    <xf numFmtId="0" fontId="1" fillId="8" borderId="0" xfId="0" applyFont="1" applyFill="1" applyAlignment="1">
      <alignment horizontal="center"/>
    </xf>
    <xf numFmtId="4" fontId="1" fillId="8" borderId="0" xfId="0" applyNumberFormat="1" applyFont="1" applyFill="1" applyAlignment="1">
      <alignment horizontal="center"/>
    </xf>
    <xf numFmtId="4" fontId="0" fillId="7" borderId="0" xfId="0" applyNumberFormat="1" applyFill="1"/>
    <xf numFmtId="166" fontId="0" fillId="13" borderId="1" xfId="0" applyNumberFormat="1" applyFill="1" applyBorder="1" applyAlignment="1">
      <alignment horizontal="center" vertical="top" wrapText="1"/>
    </xf>
    <xf numFmtId="0" fontId="0" fillId="0" borderId="1" xfId="0" applyFill="1" applyBorder="1" applyAlignment="1">
      <alignment horizontal="center" vertical="top" wrapText="1"/>
    </xf>
    <xf numFmtId="0" fontId="0" fillId="0" borderId="3" xfId="0" applyFill="1" applyBorder="1" applyAlignment="1">
      <alignment horizontal="center" vertical="top" wrapText="1"/>
    </xf>
    <xf numFmtId="0" fontId="0" fillId="0" borderId="1" xfId="0" applyFill="1" applyBorder="1" applyAlignment="1">
      <alignment horizontal="center" vertical="top" wrapText="1"/>
    </xf>
    <xf numFmtId="0" fontId="0" fillId="0" borderId="1" xfId="0" applyBorder="1" applyAlignment="1">
      <alignment horizontal="center" vertical="top"/>
    </xf>
    <xf numFmtId="0" fontId="19" fillId="0" borderId="0" xfId="0" applyFont="1" applyFill="1" applyAlignment="1">
      <alignment vertical="top" wrapText="1"/>
    </xf>
    <xf numFmtId="0" fontId="2" fillId="0" borderId="0" xfId="0" applyFont="1" applyAlignment="1">
      <alignment vertical="top"/>
    </xf>
    <xf numFmtId="0" fontId="0" fillId="0" borderId="0" xfId="0" applyAlignment="1">
      <alignment horizontal="left" vertical="top" wrapText="1"/>
    </xf>
    <xf numFmtId="0" fontId="0" fillId="0" borderId="1" xfId="0" applyBorder="1" applyAlignment="1">
      <alignment horizontal="center" vertical="top"/>
    </xf>
    <xf numFmtId="0" fontId="0" fillId="0" borderId="1" xfId="0" applyBorder="1" applyAlignment="1">
      <alignment horizontal="center" vertical="top" wrapText="1"/>
    </xf>
    <xf numFmtId="0" fontId="0" fillId="0" borderId="0" xfId="0" applyAlignment="1">
      <alignment horizontal="center" vertical="top" wrapText="1"/>
    </xf>
    <xf numFmtId="0" fontId="2" fillId="0" borderId="0" xfId="0" applyFont="1" applyAlignment="1">
      <alignment horizontal="left" vertical="top" wrapText="1"/>
    </xf>
    <xf numFmtId="0" fontId="0" fillId="0" borderId="1" xfId="0" applyFill="1" applyBorder="1" applyAlignment="1">
      <alignment vertical="top" wrapText="1"/>
    </xf>
    <xf numFmtId="0" fontId="1" fillId="0" borderId="1" xfId="0" applyFont="1" applyFill="1" applyBorder="1" applyAlignment="1">
      <alignment horizontal="left" vertical="top" wrapText="1"/>
    </xf>
    <xf numFmtId="49" fontId="0" fillId="0" borderId="1" xfId="0" applyNumberFormat="1" applyBorder="1" applyAlignment="1">
      <alignment horizontal="center" vertical="top" wrapText="1"/>
    </xf>
    <xf numFmtId="0" fontId="0" fillId="0" borderId="1" xfId="0" applyBorder="1" applyAlignment="1">
      <alignment horizontal="left" vertical="top" wrapText="1"/>
    </xf>
    <xf numFmtId="0" fontId="0" fillId="0" borderId="4" xfId="0" applyBorder="1" applyAlignment="1">
      <alignment horizontal="center" vertical="top" wrapText="1"/>
    </xf>
    <xf numFmtId="0" fontId="0" fillId="0" borderId="1" xfId="0" applyBorder="1" applyAlignment="1">
      <alignment horizontal="center" vertical="top"/>
    </xf>
    <xf numFmtId="0" fontId="0" fillId="0" borderId="1" xfId="0" applyBorder="1" applyAlignment="1">
      <alignment horizontal="center" vertical="top" wrapText="1"/>
    </xf>
    <xf numFmtId="0" fontId="0" fillId="0" borderId="0" xfId="0" applyAlignment="1">
      <alignment horizontal="center" vertical="top" wrapText="1"/>
    </xf>
    <xf numFmtId="4" fontId="0" fillId="0" borderId="0" xfId="0" applyNumberFormat="1" applyAlignment="1">
      <alignment horizontal="center"/>
    </xf>
    <xf numFmtId="0" fontId="0" fillId="0" borderId="0" xfId="0" applyAlignment="1">
      <alignment horizontal="center"/>
    </xf>
    <xf numFmtId="0" fontId="0" fillId="0" borderId="0" xfId="0" applyFill="1" applyAlignment="1">
      <alignment horizontal="center" vertical="top" wrapText="1"/>
    </xf>
    <xf numFmtId="0" fontId="0" fillId="0" borderId="1" xfId="0" applyBorder="1" applyAlignment="1">
      <alignment horizontal="center" vertical="top"/>
    </xf>
    <xf numFmtId="0" fontId="0" fillId="0" borderId="0" xfId="0" applyAlignment="1">
      <alignment horizontal="center" vertical="top" wrapText="1"/>
    </xf>
    <xf numFmtId="3" fontId="0" fillId="0" borderId="0" xfId="0" applyNumberFormat="1" applyAlignment="1">
      <alignment horizontal="center"/>
    </xf>
    <xf numFmtId="0" fontId="0" fillId="0" borderId="5" xfId="0" applyBorder="1" applyAlignment="1">
      <alignment vertical="top" wrapText="1"/>
    </xf>
    <xf numFmtId="4" fontId="2" fillId="0" borderId="1" xfId="0" applyNumberFormat="1" applyFont="1" applyFill="1" applyBorder="1" applyAlignment="1">
      <alignment horizontal="center" vertical="top" wrapText="1"/>
    </xf>
    <xf numFmtId="0" fontId="0" fillId="0" borderId="5" xfId="0" applyFill="1" applyBorder="1" applyAlignment="1">
      <alignment vertical="top" wrapText="1"/>
    </xf>
    <xf numFmtId="166" fontId="0" fillId="0" borderId="0" xfId="0" applyNumberFormat="1" applyAlignment="1">
      <alignment horizontal="center" vertical="top" wrapText="1"/>
    </xf>
    <xf numFmtId="0" fontId="1" fillId="0" borderId="0" xfId="0" applyFont="1" applyAlignment="1">
      <alignment vertical="top" wrapText="1"/>
    </xf>
    <xf numFmtId="166" fontId="0" fillId="0" borderId="0" xfId="0" applyNumberFormat="1" applyBorder="1" applyAlignment="1">
      <alignment horizontal="center" vertical="top" wrapText="1"/>
    </xf>
    <xf numFmtId="4" fontId="1" fillId="0" borderId="0" xfId="0" applyNumberFormat="1" applyFont="1" applyBorder="1" applyAlignment="1">
      <alignment horizontal="center" vertical="top" wrapText="1"/>
    </xf>
    <xf numFmtId="4" fontId="0" fillId="0" borderId="0" xfId="0" applyNumberFormat="1" applyAlignment="1">
      <alignment horizontal="center" vertical="top" wrapText="1"/>
    </xf>
    <xf numFmtId="0" fontId="0" fillId="0" borderId="0" xfId="0" applyAlignment="1">
      <alignment horizontal="center" vertical="top"/>
    </xf>
    <xf numFmtId="0" fontId="0" fillId="0" borderId="0" xfId="0" applyAlignment="1">
      <alignment horizontal="left" vertical="top" wrapText="1"/>
    </xf>
    <xf numFmtId="0" fontId="0" fillId="0" borderId="0" xfId="0" applyAlignment="1">
      <alignment horizontal="center" vertical="top" wrapText="1"/>
    </xf>
    <xf numFmtId="0" fontId="0" fillId="0" borderId="0" xfId="0" applyAlignment="1">
      <alignment horizontal="center" vertical="top" wrapText="1"/>
    </xf>
    <xf numFmtId="4" fontId="0" fillId="0" borderId="0" xfId="0" applyNumberFormat="1" applyAlignment="1">
      <alignment horizontal="center" vertical="top" wrapText="1"/>
    </xf>
    <xf numFmtId="0" fontId="0" fillId="0" borderId="0" xfId="0" applyFont="1" applyAlignment="1">
      <alignment vertical="top" wrapText="1"/>
    </xf>
    <xf numFmtId="49" fontId="0" fillId="3" borderId="1" xfId="0" applyNumberFormat="1" applyFill="1" applyBorder="1" applyAlignment="1">
      <alignment horizontal="center" vertical="top" wrapText="1"/>
    </xf>
    <xf numFmtId="0" fontId="0" fillId="3" borderId="1" xfId="0" applyFill="1" applyBorder="1" applyAlignment="1">
      <alignment vertical="top" wrapText="1"/>
    </xf>
    <xf numFmtId="4" fontId="0" fillId="3" borderId="1" xfId="0" applyNumberFormat="1" applyFill="1" applyBorder="1" applyAlignment="1">
      <alignment horizontal="center" vertical="top" wrapText="1"/>
    </xf>
    <xf numFmtId="164" fontId="0" fillId="3" borderId="1" xfId="0" applyNumberFormat="1" applyFill="1" applyBorder="1" applyAlignment="1">
      <alignment horizontal="center" vertical="top" wrapText="1"/>
    </xf>
    <xf numFmtId="0" fontId="0" fillId="3" borderId="0" xfId="0" applyFill="1" applyAlignment="1">
      <alignment horizontal="center" vertical="top" wrapText="1"/>
    </xf>
    <xf numFmtId="0" fontId="0" fillId="3" borderId="0" xfId="0" applyFill="1" applyAlignment="1">
      <alignment vertical="top" wrapText="1"/>
    </xf>
    <xf numFmtId="0" fontId="0" fillId="3" borderId="1" xfId="0" applyFill="1" applyBorder="1" applyAlignment="1">
      <alignment horizontal="left" vertical="top" wrapText="1"/>
    </xf>
    <xf numFmtId="0" fontId="2" fillId="3" borderId="1" xfId="0" applyFont="1" applyFill="1" applyBorder="1" applyAlignment="1">
      <alignment horizontal="left" vertical="top" wrapText="1"/>
    </xf>
    <xf numFmtId="0" fontId="0" fillId="0" borderId="0" xfId="0" applyAlignment="1">
      <alignment horizontal="left"/>
    </xf>
    <xf numFmtId="0" fontId="0" fillId="0" borderId="0" xfId="0" applyAlignment="1">
      <alignment wrapText="1"/>
    </xf>
    <xf numFmtId="0" fontId="2" fillId="0" borderId="11" xfId="0" applyFont="1" applyBorder="1" applyAlignment="1">
      <alignment vertical="top"/>
    </xf>
    <xf numFmtId="0" fontId="0" fillId="0" borderId="11" xfId="0" applyBorder="1" applyAlignment="1">
      <alignment horizontal="center" vertical="top" wrapText="1"/>
    </xf>
    <xf numFmtId="164" fontId="0" fillId="0" borderId="11" xfId="0" applyNumberFormat="1" applyBorder="1" applyAlignment="1">
      <alignment horizontal="center" vertical="top" wrapText="1"/>
    </xf>
    <xf numFmtId="164" fontId="0" fillId="0" borderId="12" xfId="0" applyNumberFormat="1" applyBorder="1" applyAlignment="1">
      <alignment horizontal="center" vertical="top"/>
    </xf>
    <xf numFmtId="0" fontId="0" fillId="0" borderId="0" xfId="0" applyAlignment="1">
      <alignment horizontal="left" vertical="top" wrapText="1"/>
    </xf>
    <xf numFmtId="0" fontId="0" fillId="0" borderId="1" xfId="0" applyBorder="1" applyAlignment="1">
      <alignment horizontal="center" vertical="top"/>
    </xf>
    <xf numFmtId="0" fontId="0" fillId="0" borderId="4" xfId="0" applyBorder="1" applyAlignment="1">
      <alignment horizontal="center" vertical="top" wrapText="1"/>
    </xf>
    <xf numFmtId="0" fontId="0" fillId="0" borderId="5" xfId="0" applyBorder="1" applyAlignment="1">
      <alignment horizontal="center" vertical="top" wrapText="1"/>
    </xf>
    <xf numFmtId="164" fontId="0" fillId="0" borderId="12" xfId="0" applyNumberFormat="1" applyBorder="1" applyAlignment="1">
      <alignment horizontal="center" vertical="top"/>
    </xf>
    <xf numFmtId="0" fontId="0" fillId="0" borderId="0" xfId="0" applyAlignment="1">
      <alignment horizontal="center" vertical="top"/>
    </xf>
    <xf numFmtId="0" fontId="0" fillId="0" borderId="2" xfId="0" applyBorder="1" applyAlignment="1">
      <alignment horizontal="center" vertical="top"/>
    </xf>
    <xf numFmtId="0" fontId="0" fillId="0" borderId="6" xfId="0" applyBorder="1" applyAlignment="1">
      <alignment horizontal="center" vertical="top"/>
    </xf>
    <xf numFmtId="0" fontId="0" fillId="0" borderId="3" xfId="0" applyBorder="1" applyAlignment="1">
      <alignment horizontal="center" vertical="top"/>
    </xf>
    <xf numFmtId="0" fontId="2" fillId="0" borderId="2" xfId="0" applyFont="1" applyBorder="1" applyAlignment="1">
      <alignment horizontal="center" vertical="top" wrapText="1"/>
    </xf>
    <xf numFmtId="0" fontId="2" fillId="0" borderId="6" xfId="0" applyFont="1" applyBorder="1" applyAlignment="1">
      <alignment horizontal="center" vertical="top" wrapText="1"/>
    </xf>
    <xf numFmtId="0" fontId="2" fillId="0" borderId="3" xfId="0" applyFont="1" applyBorder="1" applyAlignment="1">
      <alignment horizontal="center" vertical="top" wrapText="1"/>
    </xf>
    <xf numFmtId="0" fontId="0" fillId="0" borderId="2" xfId="0" applyBorder="1" applyAlignment="1">
      <alignment horizontal="center" vertical="top" wrapText="1"/>
    </xf>
    <xf numFmtId="0" fontId="0" fillId="0" borderId="6" xfId="0" applyBorder="1" applyAlignment="1">
      <alignment horizontal="center" vertical="top" wrapText="1"/>
    </xf>
    <xf numFmtId="0" fontId="0" fillId="0" borderId="3" xfId="0" applyBorder="1" applyAlignment="1">
      <alignment horizontal="center" vertical="top" wrapText="1"/>
    </xf>
    <xf numFmtId="0" fontId="0" fillId="0" borderId="8" xfId="0" applyBorder="1" applyAlignment="1">
      <alignment horizontal="center" vertical="top" wrapText="1"/>
    </xf>
    <xf numFmtId="0" fontId="0" fillId="0" borderId="1" xfId="0" applyBorder="1" applyAlignment="1">
      <alignment horizontal="center" vertical="top" wrapText="1"/>
    </xf>
    <xf numFmtId="0" fontId="0" fillId="0" borderId="0" xfId="0" applyFont="1" applyAlignment="1">
      <alignment horizontal="left" vertical="top" wrapText="1"/>
    </xf>
    <xf numFmtId="0" fontId="0" fillId="0" borderId="0" xfId="0" applyAlignment="1">
      <alignment horizontal="center" vertical="top" wrapText="1"/>
    </xf>
    <xf numFmtId="0" fontId="0" fillId="0" borderId="1" xfId="0" applyFill="1" applyBorder="1" applyAlignment="1">
      <alignment horizontal="center" vertical="top" wrapText="1"/>
    </xf>
    <xf numFmtId="0" fontId="19" fillId="0" borderId="0" xfId="0" applyFont="1" applyFill="1" applyAlignment="1">
      <alignment horizontal="center" vertical="top" wrapText="1"/>
    </xf>
    <xf numFmtId="0" fontId="0" fillId="0" borderId="9" xfId="0" applyBorder="1" applyAlignment="1">
      <alignment horizontal="center" wrapText="1"/>
    </xf>
    <xf numFmtId="0" fontId="0" fillId="0" borderId="10" xfId="0" applyBorder="1" applyAlignment="1">
      <alignment horizontal="center" wrapText="1"/>
    </xf>
    <xf numFmtId="0" fontId="0" fillId="0" borderId="9" xfId="0" applyBorder="1" applyAlignment="1">
      <alignment horizontal="center" vertical="top" wrapText="1"/>
    </xf>
    <xf numFmtId="0" fontId="0" fillId="0" borderId="0" xfId="0" applyBorder="1" applyAlignment="1">
      <alignment horizontal="center" vertical="top" wrapText="1"/>
    </xf>
    <xf numFmtId="0" fontId="0" fillId="0" borderId="10" xfId="0" applyBorder="1" applyAlignment="1">
      <alignment horizontal="center" vertical="top" wrapText="1"/>
    </xf>
    <xf numFmtId="4" fontId="0" fillId="0" borderId="0" xfId="0" applyNumberFormat="1" applyAlignment="1">
      <alignment horizontal="center" vertical="top" wrapText="1"/>
    </xf>
    <xf numFmtId="0" fontId="1" fillId="0" borderId="0" xfId="0" applyFont="1" applyAlignment="1">
      <alignment horizontal="center" vertical="top"/>
    </xf>
    <xf numFmtId="4" fontId="0" fillId="0" borderId="0" xfId="0" applyNumberFormat="1" applyAlignment="1">
      <alignment horizontal="center"/>
    </xf>
    <xf numFmtId="0" fontId="0" fillId="0" borderId="0" xfId="0" applyAlignment="1">
      <alignment horizontal="center"/>
    </xf>
    <xf numFmtId="0" fontId="0" fillId="0" borderId="0" xfId="0" applyFill="1" applyAlignment="1">
      <alignment horizontal="center" vertical="top" wrapText="1"/>
    </xf>
    <xf numFmtId="0" fontId="0" fillId="0" borderId="0" xfId="0" applyAlignment="1">
      <alignment horizontal="justify" vertical="top" wrapText="1"/>
    </xf>
    <xf numFmtId="0" fontId="0" fillId="0" borderId="0" xfId="0" applyAlignment="1">
      <alignment horizontal="justify" vertical="top"/>
    </xf>
    <xf numFmtId="0" fontId="2" fillId="0" borderId="0" xfId="0" applyFont="1" applyAlignment="1">
      <alignment horizontal="left" vertical="top"/>
    </xf>
    <xf numFmtId="0" fontId="0" fillId="0" borderId="0" xfId="0" applyAlignment="1">
      <alignment horizontal="left" vertical="top"/>
    </xf>
    <xf numFmtId="0" fontId="2" fillId="0" borderId="1" xfId="0" applyFont="1" applyBorder="1" applyAlignment="1">
      <alignment horizontal="center" vertical="top"/>
    </xf>
    <xf numFmtId="4" fontId="2" fillId="5" borderId="1" xfId="2" applyNumberFormat="1" applyFont="1" applyFill="1" applyBorder="1" applyAlignment="1">
      <alignment horizontal="center" vertical="top" wrapText="1"/>
    </xf>
    <xf numFmtId="4" fontId="2" fillId="0" borderId="2" xfId="2" applyNumberFormat="1" applyFont="1" applyBorder="1" applyAlignment="1">
      <alignment horizontal="center" vertical="top" wrapText="1"/>
    </xf>
    <xf numFmtId="4" fontId="2" fillId="0" borderId="6" xfId="2" applyNumberFormat="1" applyFont="1" applyBorder="1" applyAlignment="1">
      <alignment horizontal="center" vertical="top" wrapText="1"/>
    </xf>
    <xf numFmtId="4" fontId="2" fillId="0" borderId="3" xfId="2" applyNumberFormat="1" applyFont="1" applyBorder="1" applyAlignment="1">
      <alignment horizontal="center" vertical="top" wrapText="1"/>
    </xf>
    <xf numFmtId="4" fontId="1" fillId="0" borderId="1" xfId="2" applyNumberFormat="1" applyFont="1" applyFill="1" applyBorder="1" applyAlignment="1">
      <alignment horizontal="center" vertical="top"/>
    </xf>
    <xf numFmtId="4" fontId="1" fillId="0" borderId="1" xfId="2" applyNumberFormat="1" applyFont="1" applyBorder="1" applyAlignment="1">
      <alignment horizontal="center" vertical="top"/>
    </xf>
    <xf numFmtId="4" fontId="1" fillId="0" borderId="3" xfId="2" applyNumberFormat="1" applyFont="1" applyBorder="1" applyAlignment="1">
      <alignment horizontal="center" vertical="top"/>
    </xf>
    <xf numFmtId="0" fontId="2" fillId="0" borderId="2" xfId="2" applyFont="1" applyBorder="1" applyAlignment="1">
      <alignment horizontal="center" vertical="top" wrapText="1"/>
    </xf>
    <xf numFmtId="0" fontId="2" fillId="0" borderId="6" xfId="2" applyFont="1" applyBorder="1" applyAlignment="1">
      <alignment horizontal="center" vertical="top" wrapText="1"/>
    </xf>
    <xf numFmtId="0" fontId="2" fillId="0" borderId="3" xfId="2" applyFont="1" applyBorder="1" applyAlignment="1">
      <alignment horizontal="center" vertical="top" wrapText="1"/>
    </xf>
    <xf numFmtId="4" fontId="2" fillId="4" borderId="2" xfId="2" applyNumberFormat="1" applyFont="1" applyFill="1" applyBorder="1" applyAlignment="1">
      <alignment horizontal="center" vertical="top" wrapText="1"/>
    </xf>
    <xf numFmtId="4" fontId="2" fillId="4" borderId="6" xfId="2" applyNumberFormat="1" applyFont="1" applyFill="1" applyBorder="1" applyAlignment="1">
      <alignment horizontal="center" vertical="top" wrapText="1"/>
    </xf>
    <xf numFmtId="4" fontId="2" fillId="4" borderId="3" xfId="2" applyNumberFormat="1" applyFont="1" applyFill="1" applyBorder="1" applyAlignment="1">
      <alignment horizontal="center" vertical="top" wrapText="1"/>
    </xf>
    <xf numFmtId="4" fontId="2" fillId="0" borderId="1" xfId="2" applyNumberFormat="1" applyFont="1" applyBorder="1" applyAlignment="1">
      <alignment horizontal="center" vertical="top" wrapText="1"/>
    </xf>
    <xf numFmtId="4" fontId="2" fillId="0" borderId="4" xfId="2" applyNumberFormat="1" applyFont="1" applyBorder="1" applyAlignment="1">
      <alignment horizontal="center" vertical="top" wrapText="1"/>
    </xf>
    <xf numFmtId="4" fontId="2" fillId="0" borderId="8" xfId="2" applyNumberFormat="1" applyFont="1" applyBorder="1" applyAlignment="1">
      <alignment horizontal="center" vertical="top" wrapText="1"/>
    </xf>
    <xf numFmtId="4" fontId="2" fillId="0" borderId="5" xfId="2" applyNumberFormat="1" applyFont="1" applyBorder="1" applyAlignment="1">
      <alignment horizontal="center" vertical="top" wrapText="1"/>
    </xf>
    <xf numFmtId="4" fontId="2" fillId="5" borderId="4" xfId="2" applyNumberFormat="1" applyFont="1" applyFill="1" applyBorder="1" applyAlignment="1">
      <alignment horizontal="center" vertical="top" wrapText="1"/>
    </xf>
    <xf numFmtId="4" fontId="2" fillId="5" borderId="5" xfId="2" applyNumberFormat="1" applyFont="1" applyFill="1" applyBorder="1" applyAlignment="1">
      <alignment horizontal="center" vertical="top" wrapText="1"/>
    </xf>
    <xf numFmtId="0" fontId="2" fillId="0" borderId="0" xfId="2" applyFont="1" applyAlignment="1">
      <alignment horizontal="center" vertical="top" wrapText="1"/>
    </xf>
  </cellXfs>
  <cellStyles count="3">
    <cellStyle name="Обычный" xfId="0" builtinId="0"/>
    <cellStyle name="Обычный 2" xfId="2"/>
    <cellStyle name="Процентный" xfId="1" builtinId="5"/>
  </cellStyles>
  <dxfs count="2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9.2\do\DOCUME~1\Katy\LOCALS~1\Temp\Documents%20and%20Settings\004aau\&#1056;&#1072;&#1073;&#1086;&#1095;&#1080;&#1081;%20&#1089;&#1090;&#1086;&#1083;\&#1058;&#1072;&#1088;&#1080;&#1092;&#1080;&#1082;&#1072;&#1094;&#1080;&#1103;%20&#1054;&#1059;%2035%20%2001.09.0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no1\&#1086;&#1073;&#1097;&#1072;&#1103;%20&#1087;&#1072;&#1087;&#1082;&#1072;\&#1053;&#1040;&#1062;&#1048;&#1054;&#1053;&#1040;&#1051;&#1068;&#1053;&#1067;&#1049;%20&#1055;&#1056;&#1054;&#1045;&#1050;&#1058;\&#1052;&#1086;&#1085;&#1080;&#1090;&#1086;&#1088;&#1080;&#1085;&#1075;%20&#1044;&#1054;&#1080;&#1052;&#1055;%20&#1061;&#1052;&#1040;&#1054;\&#1052;&#1086;&#1085;&#1080;&#1090;&#1086;&#1088;&#1080;&#1085;&#1075;%20&#1088;&#1077;&#1072;&#1083;&#1080;&#1079;&#1072;&#1094;&#1080;&#1080;%20&#1055;&#1053;&#1055;&#1054;%202011\01.12.2011\&#1055;&#1057;%20&#1054;&#1073;&#1088;&#1072;&#1079;&#1086;&#1074;&#1072;&#1085;&#1080;&#1077;%20&#1050;&#1074;&#1072;&#1088;&#1090;&#1072;&#1083;%20&#1056;&#1077;&#1075;&#1080;&#1086;&#1085;&#1072;&#1083;&#1100;&#1085;&#1072;&#11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itanic\heap\golendukhin\&#1054;&#1089;&#1090;&#1072;&#1087;&#1086;&#1074;&#1089;&#1082;&#1080;&#1081;\&#1052;&#1040;&#1058;&#1045;&#1056;&#1048;&#1040;&#1051;&#1067;_&#1050;_&#1057;&#1054;&#1042;&#1045;&#1065;&#1040;&#1053;&#1048;&#1070;_&#1059;_&#1053;&#1040;&#1049;&#1043;&#1054;&#1042;&#1047;&#1048;&#1053;&#1054;&#1049;\&#1043;&#1086;&#1090;&#1086;&#1074;&#1086;\&#1043;&#1086;&#1090;&#1086;&#1074;&#1099;&#1077;%20&#1092;&#1086;&#1088;&#1084;&#1099;\&#1055;&#1057;%20&#1052;&#1077;&#1076;\1-&#1055;&#1057;%20&#1080;%203-&#1057;&#1043;%20-%202007%20&#1075;&#1086;&#107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9.2\do\&#1054;&#1073;&#1097;&#1072;&#1103;%20&#1087;&#1072;&#1087;&#1082;&#1072;\&#1054;&#1058;&#1044;&#1045;&#1051;&#1067;%20&#1044;&#1045;&#1055;&#1040;&#1056;&#1058;&#1040;&#1052;&#1045;&#1053;&#1058;&#1040;%20&#1054;&#1041;&#1056;&#1040;&#1047;&#1054;&#1042;&#1040;&#1053;&#1048;&#1071;\&#1055;&#1083;&#1072;&#1085;&#1086;&#1074;&#1086;-&#1101;&#1082;&#1086;&#1085;&#1086;&#1084;&#1080;&#1095;&#1077;&#1089;&#1082;&#1080;&#1081;%20&#1086;&#1090;&#1076;&#1077;&#1083;\7.%20&#1055;&#1086;&#1074;&#1072;&#1088;&#1086;&#1074;&#1072;\&#1085;&#1077;%20&#1090;&#1088;&#1086;&#1075;&#1072;&#1090;&#1100;\&#1053;&#1047;\&#1085;&#1079;%202024\2.%20&#1103;&#1085;&#1074;&#1072;&#1088;&#1100;%20&#1087;&#1095;\&#1085;&#1079;%20&#1072;&#1091;%20&#1073;&#1091;%202024%20&#1103;&#1085;&#1074;&#1072;&#1088;&#1100;%20&#1087;&#109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УП"/>
      <sheetName val="Учителя"/>
      <sheetName val="Спец_сты школы"/>
      <sheetName val="Рабочие"/>
      <sheetName val="определение ФСВ"/>
      <sheetName val="анализ надбавок"/>
    </sheetNames>
    <sheetDataSet>
      <sheetData sheetId="0"/>
      <sheetData sheetId="1">
        <row r="2">
          <cell r="A2" t="str">
            <v>СОГЛАСОВАНО:</v>
          </cell>
        </row>
        <row r="3">
          <cell r="A3" t="str">
            <v>Председатель профсоюзного комитета</v>
          </cell>
        </row>
        <row r="4">
          <cell r="A4" t="str">
            <v>________________________</v>
          </cell>
        </row>
        <row r="6">
          <cell r="A6" t="str">
            <v>"______"_____________________2008 г.</v>
          </cell>
        </row>
        <row r="8">
          <cell r="A8" t="str">
            <v>М.П.</v>
          </cell>
        </row>
        <row r="13">
          <cell r="A13" t="str">
            <v>№ п/п</v>
          </cell>
          <cell r="B13" t="str">
            <v>Ф.И.О.</v>
          </cell>
          <cell r="C13" t="str">
            <v>Занимаемая должность</v>
          </cell>
          <cell r="D13" t="str">
            <v>Образование, наименование учебного заведения</v>
          </cell>
          <cell r="E13" t="str">
            <v>Наименова-ние документа об образова-нии, его № и дата выдачи</v>
          </cell>
          <cell r="F13" t="str">
            <v xml:space="preserve">Стаж педогагической работы (число лет, месяцев, дней) </v>
          </cell>
          <cell r="G13" t="str">
            <v>Квалификация работника</v>
          </cell>
          <cell r="J13" t="str">
            <v>Кол-во недельных часов, всего</v>
          </cell>
          <cell r="K13" t="str">
            <v>из них:</v>
          </cell>
          <cell r="R13" t="str">
            <v>Базовая единица, руб.</v>
          </cell>
          <cell r="S13" t="str">
            <v>Коэффициент уровня образования (К1)</v>
          </cell>
          <cell r="T13" t="str">
            <v>Базовый оклад за норму часов преподавательской работы, руб.</v>
          </cell>
          <cell r="U13" t="str">
            <v>Расчет Базового оклада (Бо), руб.</v>
          </cell>
          <cell r="AD13" t="str">
            <v>Базовый оклад за часы работы в 1-11 классах, руб.</v>
          </cell>
          <cell r="AE13" t="str">
            <v>Коэффициент стажа работы (К2.1)</v>
          </cell>
          <cell r="AJ13" t="str">
            <v>Коэффициент специфики работы (К2.2)</v>
          </cell>
          <cell r="AN13" t="str">
            <v>Коэффициент специфики работы (К2.2)</v>
          </cell>
          <cell r="BI13" t="str">
            <v>Итого сумма коэффициента специфики, руб.(К2.2)</v>
          </cell>
          <cell r="BJ13" t="str">
            <v xml:space="preserve">Коэффициент квалификации работника (К2.3) </v>
          </cell>
          <cell r="BN13" t="str">
            <v xml:space="preserve">Должностной оклад с учетом повышающих коэффициентов </v>
          </cell>
          <cell r="BO13" t="str">
            <v>Районный коэффициент</v>
          </cell>
          <cell r="BQ13" t="str">
            <v>Северная надбавка</v>
          </cell>
          <cell r="BS13" t="str">
            <v>Итого должностной оклад с учетом р/к, с/н</v>
          </cell>
          <cell r="BT13" t="str">
            <v>Фонд надбавок и доплат</v>
          </cell>
          <cell r="BY13" t="str">
            <v>Итого фонд надбавок и доплат, руб.</v>
          </cell>
          <cell r="BZ13" t="str">
            <v>Районный коэффициент</v>
          </cell>
          <cell r="CB13" t="str">
            <v>Северная надбавка</v>
          </cell>
          <cell r="CD13" t="str">
            <v>Всего фонд надбавок и доплат, руб.</v>
          </cell>
          <cell r="CE13" t="str">
            <v>Итого фонд заработной платы в месяц, руб.</v>
          </cell>
          <cell r="CF13" t="str">
            <v>Выплата вознаграждения за выполнение функций классного руководителя, руб. с учетом районного коэффициента и северной надбавки</v>
          </cell>
        </row>
        <row r="14">
          <cell r="G14" t="str">
            <v>Наличие квалифика-ционной категории (№ приказа, дата)</v>
          </cell>
          <cell r="H14" t="str">
            <v>Наличие ученой степени (№ диплома, дата)</v>
          </cell>
          <cell r="I14" t="str">
            <v>Наличие почетного звания,знаков отличия (№ документа, дата)</v>
          </cell>
          <cell r="K14" t="str">
            <v>в 1 - 4 классах</v>
          </cell>
          <cell r="O14" t="str">
            <v>в 5 - 11 классах</v>
          </cell>
          <cell r="U14" t="str">
            <v>в 1 - 4 классах</v>
          </cell>
          <cell r="Y14" t="str">
            <v>Итого Бо за часы работы в 1-4 классах</v>
          </cell>
          <cell r="Z14" t="str">
            <v>в 5 - 11 классах</v>
          </cell>
          <cell r="AC14" t="str">
            <v>Итого Бо за часы работы в 5-11 классах</v>
          </cell>
          <cell r="AE14" t="str">
            <v>размер коэффициента</v>
          </cell>
          <cell r="AF14" t="str">
            <v>сумма, руб.</v>
          </cell>
          <cell r="AG14" t="str">
            <v>Работа педагогических работников в прогимназии, гимназии, лицее, школе с углубленным изучением предметов(Тип 3)</v>
          </cell>
          <cell r="AJ14" t="str">
            <v>в 1-4 классах</v>
          </cell>
          <cell r="AN14" t="str">
            <v>в 1-4 классах</v>
          </cell>
          <cell r="AS14" t="str">
            <v>с 5-11 классы</v>
          </cell>
          <cell r="BC14" t="str">
            <v>Заведование методическим объединением (Тип3)</v>
          </cell>
          <cell r="BE14" t="str">
            <v>Заведование учебным кабинетом, мастерской, спортивным залом(Тип 3)</v>
          </cell>
          <cell r="BG14" t="str">
            <v>Работа учителя, связанная с выполнением обязанностей классного руководителя (Тип2)</v>
          </cell>
          <cell r="BJ14" t="str">
            <v>За квал. категорию или ученую степень</v>
          </cell>
          <cell r="BL14" t="str">
            <v>За почетные звания, знаки отличия</v>
          </cell>
          <cell r="BO14" t="str">
            <v>размер коэффициента</v>
          </cell>
          <cell r="BP14" t="str">
            <v>сумма, руб.</v>
          </cell>
          <cell r="BQ14" t="str">
            <v>размер коэффициента</v>
          </cell>
          <cell r="BR14" t="str">
            <v>сумма, руб.</v>
          </cell>
          <cell r="BT14" t="str">
            <v>Доплаты</v>
          </cell>
          <cell r="BX14" t="str">
            <v>Стимулирующая выплата, руб.</v>
          </cell>
          <cell r="BZ14" t="str">
            <v>размер коэффициента</v>
          </cell>
          <cell r="CA14" t="str">
            <v>сумма, руб.</v>
          </cell>
          <cell r="CB14" t="str">
            <v>размер коэффициента</v>
          </cell>
          <cell r="CC14" t="str">
            <v>сумма, руб.</v>
          </cell>
        </row>
        <row r="15">
          <cell r="K15" t="str">
            <v>Кол-во часов в общеобразовательных классах</v>
          </cell>
          <cell r="L15" t="str">
            <v>Кол-во часов к классах компенсирующего обучения</v>
          </cell>
          <cell r="M15" t="str">
            <v>Кол-во часов в специальных  (коррекционных) классах</v>
          </cell>
          <cell r="N15" t="str">
            <v>Кол-во часов на домашнее обучение, обучение в больницах</v>
          </cell>
          <cell r="O15" t="str">
            <v>Кол-во часов в общеобразовательных классах</v>
          </cell>
          <cell r="P15" t="str">
            <v>Кол-во часов в специальных  (коррекционных) классах</v>
          </cell>
          <cell r="Q15" t="str">
            <v>Кол-во часов на домашнее обучение, обучение в больницах</v>
          </cell>
          <cell r="U15" t="str">
            <v>Бо за часы работы в общеобразовательных классах</v>
          </cell>
          <cell r="V15" t="str">
            <v>Бо за часы работы в классах компенсирующего обучения</v>
          </cell>
          <cell r="W15" t="str">
            <v xml:space="preserve">Бо за часы работы в специальных (коррекционных) классах </v>
          </cell>
          <cell r="X15" t="str">
            <v>Бо за часы домашнего обучения, обучения в больницах</v>
          </cell>
          <cell r="Z15" t="str">
            <v>Бо за часы работы в общеобразовательных классах</v>
          </cell>
          <cell r="AA15" t="str">
            <v xml:space="preserve">Бо за часы работы в специальных (коррекционных) классах </v>
          </cell>
          <cell r="AB15" t="str">
            <v>Бо за часы домашнего обучения, обучения в больницах</v>
          </cell>
          <cell r="AG15" t="str">
            <v>размер коэффициента</v>
          </cell>
          <cell r="AH15" t="str">
            <v>сумма, руб.</v>
          </cell>
          <cell r="AI15" t="str">
            <v>Кол-во часов на проверку тетрадей</v>
          </cell>
          <cell r="AJ15" t="str">
            <v>проверка тетрадей для учителей нач.классов (Тип2)</v>
          </cell>
          <cell r="AL15" t="str">
            <v>работа учителя в классах компенсирующего обучения (Тип 2)</v>
          </cell>
          <cell r="AN15" t="str">
            <v>работа учителя в коррекционных классах (Тип 1)</v>
          </cell>
          <cell r="AP15" t="str">
            <v>работа учителя в классах с индивидуальным и групповым обучением детей, находящихся на домашнем обучении, длительном лечении (Тип 1)</v>
          </cell>
          <cell r="AR15" t="str">
            <v>Кол-во часов на проверку тетрадей</v>
          </cell>
          <cell r="AS15" t="str">
            <v>проверка тетрадей по русскому, родному языку, литературе, математике, иностранному языку (Тип 1, Тип 2)</v>
          </cell>
          <cell r="AU15" t="str">
            <v>проверка тетрадей по физике, химии (Тип3)</v>
          </cell>
          <cell r="AW15" t="str">
            <v>проверка тетрадей по географии, истории, черчению, биологии, информатике (Тип 4)</v>
          </cell>
          <cell r="AY15" t="str">
            <v>работа учителя в коррекционных классах (Тип 1)</v>
          </cell>
          <cell r="BA15" t="str">
            <v>работа учителя в классах с индивидуальным и групповым обучением детей, находящихся на домашнем обучении, длительном лечении (Тип 1)</v>
          </cell>
          <cell r="BC15" t="str">
            <v>размер коэффициента</v>
          </cell>
          <cell r="BD15" t="str">
            <v>сумма, руб.</v>
          </cell>
          <cell r="BE15" t="str">
            <v>размер коэффициента</v>
          </cell>
          <cell r="BF15" t="str">
            <v>сумма, руб.</v>
          </cell>
          <cell r="BG15" t="str">
            <v>размер коэффициента</v>
          </cell>
          <cell r="BH15" t="str">
            <v>сумма, руб.</v>
          </cell>
          <cell r="BJ15" t="str">
            <v>размер коэффициента</v>
          </cell>
          <cell r="BK15" t="str">
            <v>сумма, руб.</v>
          </cell>
          <cell r="BL15" t="str">
            <v>размер коэффициента</v>
          </cell>
          <cell r="BM15" t="str">
            <v>сумма, руб.</v>
          </cell>
          <cell r="BT15" t="str">
            <v>за работу с неблагоприятными условиями труда</v>
          </cell>
          <cell r="BV15" t="str">
            <v>за работу в выходные, праздничные дни</v>
          </cell>
        </row>
        <row r="17">
          <cell r="A17" t="str">
            <v>Педагогический персонал</v>
          </cell>
        </row>
        <row r="18">
          <cell r="A18">
            <v>1</v>
          </cell>
          <cell r="B18" t="str">
            <v>Андрианова Светлана Ивановна</v>
          </cell>
        </row>
        <row r="19">
          <cell r="A19">
            <v>2</v>
          </cell>
          <cell r="B19" t="str">
            <v>Ананьева Любовь Николаевна</v>
          </cell>
        </row>
        <row r="20">
          <cell r="A20">
            <v>3</v>
          </cell>
          <cell r="B20" t="str">
            <v>Бреусенко Гульнара Махмутовна</v>
          </cell>
        </row>
        <row r="21">
          <cell r="A21">
            <v>4</v>
          </cell>
          <cell r="B21" t="str">
            <v>Василенко Кулян Васильевна</v>
          </cell>
        </row>
        <row r="22">
          <cell r="A22">
            <v>5</v>
          </cell>
          <cell r="B22" t="str">
            <v>Гапонова Татьяна Ивановна</v>
          </cell>
        </row>
        <row r="23">
          <cell r="A23">
            <v>6</v>
          </cell>
          <cell r="B23" t="str">
            <v>Голышева Оксана Юрьевна</v>
          </cell>
        </row>
        <row r="24">
          <cell r="A24">
            <v>7</v>
          </cell>
          <cell r="B24" t="str">
            <v>Горина Елена Дмитриевна</v>
          </cell>
        </row>
        <row r="25">
          <cell r="A25">
            <v>8</v>
          </cell>
          <cell r="B25" t="str">
            <v>Данилина Татьяна Павловна</v>
          </cell>
        </row>
        <row r="26">
          <cell r="A26">
            <v>9</v>
          </cell>
          <cell r="B26" t="str">
            <v>Пелых Елена Григорьевна</v>
          </cell>
        </row>
        <row r="27">
          <cell r="A27">
            <v>10</v>
          </cell>
          <cell r="B27" t="str">
            <v>Домрачеева Людмила Николаевна</v>
          </cell>
        </row>
        <row r="28">
          <cell r="A28">
            <v>11</v>
          </cell>
          <cell r="B28" t="str">
            <v>Ерина Ольга Ивановна</v>
          </cell>
        </row>
        <row r="29">
          <cell r="A29">
            <v>12</v>
          </cell>
          <cell r="B29" t="str">
            <v>Калестру Ирина Марсовна</v>
          </cell>
        </row>
        <row r="30">
          <cell r="A30">
            <v>13</v>
          </cell>
          <cell r="B30" t="str">
            <v>Зарипова Филюза Магсумовна</v>
          </cell>
        </row>
        <row r="31">
          <cell r="A31">
            <v>14</v>
          </cell>
          <cell r="B31" t="str">
            <v>Иванова Елена Викторовна</v>
          </cell>
        </row>
        <row r="32">
          <cell r="A32">
            <v>15</v>
          </cell>
          <cell r="B32" t="str">
            <v>Иванова Елена Сергеевна</v>
          </cell>
        </row>
        <row r="33">
          <cell r="A33">
            <v>16</v>
          </cell>
          <cell r="B33" t="str">
            <v>Карайсенлы Аэлита Евгеньевна</v>
          </cell>
        </row>
        <row r="34">
          <cell r="A34">
            <v>17</v>
          </cell>
          <cell r="B34" t="str">
            <v>Кутовая Оксана Анатольевна</v>
          </cell>
        </row>
        <row r="35">
          <cell r="A35">
            <v>18</v>
          </cell>
          <cell r="B35" t="str">
            <v>Морозова Лилия Анатольевна</v>
          </cell>
        </row>
        <row r="36">
          <cell r="A36">
            <v>19</v>
          </cell>
          <cell r="B36" t="str">
            <v>Нигматуллина Венера Ахатовна</v>
          </cell>
        </row>
        <row r="37">
          <cell r="A37">
            <v>20</v>
          </cell>
          <cell r="B37" t="str">
            <v>Овчинникова Ольга Юрьевна</v>
          </cell>
        </row>
        <row r="38">
          <cell r="A38">
            <v>21</v>
          </cell>
          <cell r="B38" t="str">
            <v>Парыгина Елена Васильевна</v>
          </cell>
        </row>
        <row r="39">
          <cell r="A39">
            <v>22</v>
          </cell>
          <cell r="B39" t="str">
            <v>Пастухова Светлана Александровна</v>
          </cell>
        </row>
        <row r="40">
          <cell r="A40">
            <v>23</v>
          </cell>
          <cell r="B40" t="str">
            <v>Перевалова Наталья Николаевна</v>
          </cell>
        </row>
        <row r="41">
          <cell r="A41">
            <v>24</v>
          </cell>
          <cell r="B41" t="str">
            <v>Пермякова Елена Николаевна</v>
          </cell>
        </row>
        <row r="42">
          <cell r="A42">
            <v>25</v>
          </cell>
          <cell r="B42" t="str">
            <v>Пушкарева Екатерина Валерьевна</v>
          </cell>
        </row>
        <row r="43">
          <cell r="A43">
            <v>26</v>
          </cell>
          <cell r="B43" t="str">
            <v>Расторгуева Татьяна Николаевна</v>
          </cell>
        </row>
        <row r="44">
          <cell r="A44">
            <v>27</v>
          </cell>
          <cell r="B44" t="str">
            <v>Русакова Галина Николаевна</v>
          </cell>
        </row>
        <row r="45">
          <cell r="A45">
            <v>28</v>
          </cell>
          <cell r="B45" t="str">
            <v>Рысляева Евгения Юрьевна</v>
          </cell>
        </row>
        <row r="46">
          <cell r="A46">
            <v>29</v>
          </cell>
          <cell r="B46" t="str">
            <v>Санникова Галина Алексеевна</v>
          </cell>
        </row>
        <row r="47">
          <cell r="A47">
            <v>30</v>
          </cell>
          <cell r="B47" t="str">
            <v>Сахарова Ольга Леонидовна</v>
          </cell>
        </row>
        <row r="48">
          <cell r="A48">
            <v>31</v>
          </cell>
          <cell r="B48" t="str">
            <v>Бабан Юлия Владимировна</v>
          </cell>
        </row>
        <row r="49">
          <cell r="A49">
            <v>32</v>
          </cell>
          <cell r="B49" t="str">
            <v>Симоник Владимир Георгиевич</v>
          </cell>
        </row>
        <row r="50">
          <cell r="A50">
            <v>33</v>
          </cell>
          <cell r="B50" t="str">
            <v>Хасанова Алтын Сеильбековна</v>
          </cell>
        </row>
        <row r="51">
          <cell r="A51">
            <v>34</v>
          </cell>
          <cell r="B51" t="str">
            <v>Юрченко Галина Викторовна</v>
          </cell>
        </row>
        <row r="52">
          <cell r="A52">
            <v>35</v>
          </cell>
          <cell r="B52" t="str">
            <v>Муртазин Рустем Маратович</v>
          </cell>
        </row>
        <row r="53">
          <cell r="A53">
            <v>36</v>
          </cell>
          <cell r="B53" t="str">
            <v>Мартынюк Любовь Ивановна</v>
          </cell>
        </row>
        <row r="54">
          <cell r="A54">
            <v>37</v>
          </cell>
          <cell r="B54" t="str">
            <v>Тутаева Людмила Григорьевна</v>
          </cell>
        </row>
        <row r="55">
          <cell r="A55">
            <v>38</v>
          </cell>
          <cell r="B55" t="str">
            <v>Гумерова Айгуль Вадисовна</v>
          </cell>
        </row>
        <row r="56">
          <cell r="A56">
            <v>39</v>
          </cell>
          <cell r="B56" t="str">
            <v>Капш Марина Вячеславовна</v>
          </cell>
        </row>
        <row r="57">
          <cell r="A57">
            <v>40</v>
          </cell>
          <cell r="B57" t="str">
            <v>Кирилина Татьяна Юрьевна</v>
          </cell>
        </row>
        <row r="58">
          <cell r="A58">
            <v>41</v>
          </cell>
          <cell r="B58" t="str">
            <v>Крецу Светлана Агзамовна</v>
          </cell>
        </row>
        <row r="59">
          <cell r="A59">
            <v>42</v>
          </cell>
          <cell r="B59" t="str">
            <v>Петракова Вера Владимировна</v>
          </cell>
        </row>
        <row r="60">
          <cell r="A60" t="str">
            <v>ИТОГО:</v>
          </cell>
        </row>
        <row r="64">
          <cell r="A64" t="str">
            <v>Исполнитель:</v>
          </cell>
        </row>
        <row r="67">
          <cell r="A67" t="str">
            <v>Специалист отдела кадров:</v>
          </cell>
        </row>
        <row r="70">
          <cell r="A70" t="str">
            <v>Ведущий экономист:</v>
          </cell>
        </row>
      </sheetData>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С кварт"/>
      <sheetName val="Лист1"/>
      <sheetName val="Вспомогательный"/>
    </sheetNames>
    <sheetDataSet>
      <sheetData sheetId="0"/>
      <sheetData sheetId="1"/>
      <sheetData sheetId="2">
        <row r="1">
          <cell r="A1" t="str">
            <v>Алтайский край</v>
          </cell>
        </row>
        <row r="2">
          <cell r="A2" t="str">
            <v>Амурская область</v>
          </cell>
        </row>
        <row r="3">
          <cell r="A3" t="str">
            <v>Архангельская область</v>
          </cell>
        </row>
        <row r="4">
          <cell r="A4" t="str">
            <v>Астраханская область</v>
          </cell>
        </row>
        <row r="5">
          <cell r="A5" t="str">
            <v>Белгородская область</v>
          </cell>
        </row>
        <row r="6">
          <cell r="A6" t="str">
            <v>Брянская область</v>
          </cell>
        </row>
        <row r="7">
          <cell r="A7" t="str">
            <v>Владимирская область</v>
          </cell>
        </row>
        <row r="8">
          <cell r="A8" t="str">
            <v>Волгоградская область</v>
          </cell>
        </row>
        <row r="9">
          <cell r="A9" t="str">
            <v>Вологодская область</v>
          </cell>
        </row>
        <row r="10">
          <cell r="A10" t="str">
            <v>Воронежская область</v>
          </cell>
        </row>
        <row r="11">
          <cell r="A11" t="str">
            <v>г.Москва</v>
          </cell>
        </row>
        <row r="12">
          <cell r="A12" t="str">
            <v>г.Санкт-Петербург</v>
          </cell>
        </row>
        <row r="13">
          <cell r="A13" t="str">
            <v>Еврейская автономная область</v>
          </cell>
        </row>
        <row r="14">
          <cell r="A14" t="str">
            <v>Забайкальский край</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Камчатский край</v>
          </cell>
        </row>
        <row r="21">
          <cell r="A21" t="str">
            <v>Карачаево-Черкесская Республика</v>
          </cell>
        </row>
        <row r="22">
          <cell r="A22" t="str">
            <v>Кемеровская область</v>
          </cell>
        </row>
        <row r="23">
          <cell r="A23" t="str">
            <v>Кировская область</v>
          </cell>
        </row>
        <row r="24">
          <cell r="A24" t="str">
            <v>Костромская область</v>
          </cell>
        </row>
        <row r="25">
          <cell r="A25" t="str">
            <v>Краснодарский край</v>
          </cell>
        </row>
        <row r="26">
          <cell r="A26" t="str">
            <v>Красноярский край</v>
          </cell>
        </row>
        <row r="27">
          <cell r="A27" t="str">
            <v>Курганская область</v>
          </cell>
        </row>
        <row r="28">
          <cell r="A28" t="str">
            <v>Курская область</v>
          </cell>
        </row>
        <row r="29">
          <cell r="A29" t="str">
            <v>Ленинградская область</v>
          </cell>
        </row>
        <row r="30">
          <cell r="A30" t="str">
            <v>Липецкая область</v>
          </cell>
        </row>
        <row r="31">
          <cell r="A31" t="str">
            <v>Магаданская область</v>
          </cell>
        </row>
        <row r="32">
          <cell r="A32" t="str">
            <v>Московская область</v>
          </cell>
        </row>
        <row r="33">
          <cell r="A33" t="str">
            <v>Мурманская область</v>
          </cell>
        </row>
        <row r="34">
          <cell r="A34" t="str">
            <v>Ненецкий автономный округ</v>
          </cell>
        </row>
        <row r="35">
          <cell r="A35" t="str">
            <v>Нижегородская область</v>
          </cell>
        </row>
        <row r="36">
          <cell r="A36" t="str">
            <v>Новгородская область</v>
          </cell>
        </row>
        <row r="37">
          <cell r="A37" t="str">
            <v>Новосибирская область</v>
          </cell>
        </row>
        <row r="38">
          <cell r="A38" t="str">
            <v>Омская область</v>
          </cell>
        </row>
        <row r="39">
          <cell r="A39" t="str">
            <v>Оренбургская область</v>
          </cell>
        </row>
        <row r="40">
          <cell r="A40" t="str">
            <v>Орловская область</v>
          </cell>
          <cell r="E40" t="str">
            <v>на 1 апреля 2010 г.</v>
          </cell>
        </row>
        <row r="41">
          <cell r="A41" t="str">
            <v>Пензенская область</v>
          </cell>
          <cell r="E41" t="str">
            <v>на 1 октября 2010 г.</v>
          </cell>
        </row>
        <row r="42">
          <cell r="A42" t="str">
            <v>Пермский край</v>
          </cell>
          <cell r="E42" t="str">
            <v>на 1 апреля 2011 г.</v>
          </cell>
        </row>
        <row r="43">
          <cell r="A43" t="str">
            <v>Приморский край</v>
          </cell>
          <cell r="E43" t="str">
            <v>на 1 октября 2011 г.</v>
          </cell>
        </row>
        <row r="44">
          <cell r="A44" t="str">
            <v>Псковская область</v>
          </cell>
        </row>
        <row r="45">
          <cell r="A45" t="str">
            <v>Республика Адыгея</v>
          </cell>
        </row>
        <row r="46">
          <cell r="A46" t="str">
            <v>Республика Алтай</v>
          </cell>
        </row>
        <row r="47">
          <cell r="A47" t="str">
            <v>Республика Башкортостан</v>
          </cell>
        </row>
        <row r="48">
          <cell r="A48" t="str">
            <v>Республика Бурятия</v>
          </cell>
        </row>
        <row r="49">
          <cell r="A49" t="str">
            <v>Республика Дагестан</v>
          </cell>
        </row>
        <row r="50">
          <cell r="A50" t="str">
            <v>Республика Ингушетия</v>
          </cell>
        </row>
        <row r="51">
          <cell r="A51" t="str">
            <v>Республика Калмыкия</v>
          </cell>
        </row>
        <row r="52">
          <cell r="A52" t="str">
            <v>Республика Карелия</v>
          </cell>
        </row>
        <row r="53">
          <cell r="A53" t="str">
            <v>Республика Коми</v>
          </cell>
        </row>
        <row r="54">
          <cell r="A54" t="str">
            <v>Республика Марий Эл</v>
          </cell>
        </row>
        <row r="55">
          <cell r="A55" t="str">
            <v>Республика Мордовия</v>
          </cell>
        </row>
        <row r="56">
          <cell r="A56" t="str">
            <v>Республика Саха (Якутия)</v>
          </cell>
        </row>
        <row r="57">
          <cell r="A57" t="str">
            <v>Республика Северная Осетия - Алания</v>
          </cell>
        </row>
        <row r="58">
          <cell r="A58" t="str">
            <v>Республика Татарстан</v>
          </cell>
        </row>
        <row r="59">
          <cell r="A59" t="str">
            <v>Республика Тыва</v>
          </cell>
        </row>
        <row r="60">
          <cell r="A60" t="str">
            <v>Республика Хакасия</v>
          </cell>
        </row>
        <row r="61">
          <cell r="A61" t="str">
            <v>Ростовская область</v>
          </cell>
        </row>
        <row r="62">
          <cell r="A62" t="str">
            <v>Рязанская область</v>
          </cell>
        </row>
        <row r="63">
          <cell r="A63" t="str">
            <v>Самарская область</v>
          </cell>
        </row>
        <row r="64">
          <cell r="A64" t="str">
            <v>Саратовская область</v>
          </cell>
        </row>
        <row r="65">
          <cell r="A65" t="str">
            <v>Сахалинская область</v>
          </cell>
        </row>
        <row r="66">
          <cell r="A66" t="str">
            <v>Свердловская область</v>
          </cell>
        </row>
        <row r="67">
          <cell r="A67" t="str">
            <v>Смоленская область</v>
          </cell>
        </row>
        <row r="68">
          <cell r="A68" t="str">
            <v>Ставропольский край</v>
          </cell>
        </row>
        <row r="69">
          <cell r="A69" t="str">
            <v>Тамбовская область</v>
          </cell>
        </row>
        <row r="70">
          <cell r="A70" t="str">
            <v>Тверская область</v>
          </cell>
        </row>
        <row r="71">
          <cell r="A71" t="str">
            <v>Томская область</v>
          </cell>
        </row>
        <row r="72">
          <cell r="A72" t="str">
            <v>Тульская область</v>
          </cell>
        </row>
        <row r="73">
          <cell r="A73" t="str">
            <v>Тюменская область</v>
          </cell>
        </row>
        <row r="74">
          <cell r="A74" t="str">
            <v>Удмуртская Республика</v>
          </cell>
        </row>
        <row r="75">
          <cell r="A75" t="str">
            <v>Ульяновская область</v>
          </cell>
        </row>
        <row r="76">
          <cell r="A76" t="str">
            <v>Хабаровский край</v>
          </cell>
        </row>
        <row r="77">
          <cell r="A77" t="str">
            <v>Ханты-Мансийский автономный округ - Югра</v>
          </cell>
        </row>
        <row r="78">
          <cell r="A78" t="str">
            <v>Челябинская область</v>
          </cell>
        </row>
        <row r="79">
          <cell r="A79" t="str">
            <v>Чеченская Республика</v>
          </cell>
        </row>
        <row r="80">
          <cell r="A80" t="str">
            <v>Чувашская Республика</v>
          </cell>
        </row>
        <row r="81">
          <cell r="A81" t="str">
            <v>Чукотский автономный округ</v>
          </cell>
        </row>
        <row r="82">
          <cell r="A82" t="str">
            <v>Ямало-Ненецкий автономный округ</v>
          </cell>
        </row>
        <row r="83">
          <cell r="A83" t="str">
            <v>Ярославская область</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1-ПС"/>
      <sheetName val="Форма 3-СГ"/>
      <sheetName val="Вспомогательный"/>
    </sheetNames>
    <sheetDataSet>
      <sheetData sheetId="0" refreshError="1"/>
      <sheetData sheetId="1" refreshError="1"/>
      <sheetData sheetId="2" refreshError="1">
        <row r="3">
          <cell r="F3" t="str">
            <v>2007 год</v>
          </cell>
        </row>
        <row r="4">
          <cell r="F4" t="str">
            <v>2008 год</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КА"/>
      <sheetName val="обон КФО 2101 24-26"/>
      <sheetName val="оКФО 2101(сад) 24-26"/>
      <sheetName val="ОК зд ш9 23-25"/>
      <sheetName val="ОК ДОП 23"/>
      <sheetName val="№ прил к прик"/>
      <sheetName val="МУ 2023 в разбивке"/>
      <sheetName val="ОК ПЧ 22"/>
      <sheetName val="ОК СЕМ 23-25"/>
      <sheetName val="ОК 567 2024"/>
      <sheetName val="ОК 567 2025-2026"/>
      <sheetName val="М подпр1 24-26"/>
      <sheetName val="М подпр2 24-26"/>
      <sheetName val="М подпр3 24-26"/>
      <sheetName val="М подпр4 24-26"/>
      <sheetName val="НЗ ЗИП 24-26"/>
      <sheetName val="БНЗ прил 24-26"/>
      <sheetName val="БНЗ 2024"/>
      <sheetName val="БНЗ 2025"/>
      <sheetName val="БНЗ 2026"/>
      <sheetName val="ОК 2024"/>
      <sheetName val="ОК 2025"/>
      <sheetName val="ОК 2026"/>
      <sheetName val="сравн ОУ"/>
      <sheetName val="КОНТРОЛЬ 24-26"/>
      <sheetName val="расчет КФО+пр"/>
      <sheetName val="ОК 2101+0000 24 рв"/>
      <sheetName val="ОК СЕМ 24 рв"/>
      <sheetName val="ОК ПЧ 24 рв"/>
      <sheetName val="0000 сад+шк по косгу 24"/>
      <sheetName val="А 24"/>
      <sheetName val="ч 24"/>
      <sheetName val="НЗ 24"/>
      <sheetName val="к довед 24"/>
      <sheetName val="100% 24"/>
      <sheetName val="ОК  доп"/>
      <sheetName val="ОК 2101+0000 25 рв"/>
      <sheetName val="ОК СЕМ 25 рв"/>
      <sheetName val="ОК ПЧ 25 рв"/>
      <sheetName val="0000 сад+шк по косгу 25"/>
      <sheetName val="А 25"/>
      <sheetName val="ч 25"/>
      <sheetName val="НЗ 25"/>
      <sheetName val="к довед 25"/>
      <sheetName val="100% 25"/>
      <sheetName val="ОК 2101+0000 26 рв"/>
      <sheetName val="ОК СЕМ 26 рв"/>
      <sheetName val="ОК ПЧ 26 рв"/>
      <sheetName val="0000 сад+шк по косгу 26"/>
      <sheetName val="А 26"/>
      <sheetName val="ч 26"/>
      <sheetName val="НЗ 26"/>
      <sheetName val="к довед 26"/>
      <sheetName val="100% 26"/>
      <sheetName val="0000 доп по косгу"/>
      <sheetName val="норм ДОП 24"/>
      <sheetName val="ОК доп 24 рв"/>
      <sheetName val="А доп 24"/>
      <sheetName val="ч ДОП 24"/>
      <sheetName val="нз ДОП 24"/>
      <sheetName val="норм ДОП 25"/>
      <sheetName val="ОК доп 25 рв"/>
      <sheetName val="А доп 25"/>
      <sheetName val="ч ДОП 25"/>
      <sheetName val="нз ДОП 25"/>
      <sheetName val="норм ДОП 26"/>
      <sheetName val="ОК доп 26 рв"/>
      <sheetName val="А доп 26"/>
      <sheetName val="ч ДОП 26"/>
      <sheetName val="нз ДОП 26"/>
      <sheetName val="А ПиУ 24"/>
      <sheetName val="рв ОК ПиУ 24"/>
      <sheetName val="ч ПиУ 24"/>
      <sheetName val="НЗ ПиУ 24"/>
      <sheetName val="А ПиУ 25"/>
      <sheetName val="рв ОК ПиУ 25"/>
      <sheetName val="ч ПиУ 25"/>
      <sheetName val="НЗ ПиУ 25"/>
      <sheetName val="А ПиУ 26"/>
      <sheetName val="рв ОК ПиУ 26"/>
      <sheetName val="ч ПиУ 26"/>
      <sheetName val="НЗ ПиУ 26"/>
      <sheetName val="А лето 24"/>
      <sheetName val="рв ОК лето 24"/>
      <sheetName val="ч ЛЕТО 24"/>
      <sheetName val="НЗ ЛЕТО 24"/>
      <sheetName val="А лето 25"/>
      <sheetName val="рв ОК лето 25"/>
      <sheetName val="ч ЛЕТО 25"/>
      <sheetName val="НЗ ЛЕТО 25"/>
      <sheetName val="А лето 26"/>
      <sheetName val="рв ОК лето 26"/>
      <sheetName val="ч ЛЕТО 26"/>
      <sheetName val="НЗ ЛЕТО 2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
          <cell r="M6">
            <v>106.87</v>
          </cell>
          <cell r="N6">
            <v>724.13</v>
          </cell>
          <cell r="O6">
            <v>82.65</v>
          </cell>
          <cell r="P6">
            <v>90.73</v>
          </cell>
          <cell r="Q6">
            <v>2878.59</v>
          </cell>
        </row>
        <row r="13">
          <cell r="M13">
            <v>61.29</v>
          </cell>
          <cell r="N13">
            <v>340.52</v>
          </cell>
          <cell r="O13">
            <v>181</v>
          </cell>
          <cell r="P13">
            <v>63.33</v>
          </cell>
          <cell r="Q13">
            <v>796.08</v>
          </cell>
        </row>
      </sheetData>
      <sheetData sheetId="18"/>
      <sheetData sheetId="19"/>
      <sheetData sheetId="20"/>
      <sheetData sheetId="21"/>
      <sheetData sheetId="22"/>
      <sheetData sheetId="23"/>
      <sheetData sheetId="24"/>
      <sheetData sheetId="25"/>
      <sheetData sheetId="26"/>
      <sheetData sheetId="27"/>
      <sheetData sheetId="28"/>
      <sheetData sheetId="29">
        <row r="42">
          <cell r="F42">
            <v>81023672.730000004</v>
          </cell>
          <cell r="G42">
            <v>109293956.59</v>
          </cell>
        </row>
        <row r="47">
          <cell r="F47">
            <v>3143420.28</v>
          </cell>
          <cell r="G47">
            <v>4240203.24</v>
          </cell>
        </row>
        <row r="85">
          <cell r="F85">
            <v>49308399.119999997</v>
          </cell>
          <cell r="G85">
            <v>89245084.379999995</v>
          </cell>
        </row>
      </sheetData>
      <sheetData sheetId="30"/>
      <sheetData sheetId="31">
        <row r="8">
          <cell r="C8">
            <v>1195</v>
          </cell>
        </row>
        <row r="9">
          <cell r="C9">
            <v>482</v>
          </cell>
        </row>
        <row r="10">
          <cell r="C10">
            <v>773</v>
          </cell>
        </row>
        <row r="11">
          <cell r="C11">
            <v>957</v>
          </cell>
        </row>
        <row r="12">
          <cell r="C12">
            <v>469</v>
          </cell>
        </row>
        <row r="13">
          <cell r="C13">
            <v>639</v>
          </cell>
        </row>
        <row r="14">
          <cell r="C14">
            <v>540</v>
          </cell>
        </row>
        <row r="15">
          <cell r="C15">
            <v>930</v>
          </cell>
        </row>
        <row r="16">
          <cell r="C16">
            <v>377</v>
          </cell>
        </row>
        <row r="17">
          <cell r="C17">
            <v>930</v>
          </cell>
        </row>
        <row r="18">
          <cell r="C18">
            <v>775</v>
          </cell>
        </row>
        <row r="19">
          <cell r="C19">
            <v>820</v>
          </cell>
        </row>
        <row r="20">
          <cell r="C20">
            <v>856</v>
          </cell>
        </row>
        <row r="21">
          <cell r="C21">
            <v>625</v>
          </cell>
        </row>
        <row r="22">
          <cell r="C22">
            <v>378</v>
          </cell>
        </row>
        <row r="23">
          <cell r="C23">
            <v>470</v>
          </cell>
        </row>
        <row r="24">
          <cell r="C24">
            <v>812</v>
          </cell>
        </row>
        <row r="25">
          <cell r="C25">
            <v>1070</v>
          </cell>
        </row>
        <row r="26">
          <cell r="C26">
            <v>367</v>
          </cell>
        </row>
        <row r="27">
          <cell r="C27">
            <v>985</v>
          </cell>
        </row>
        <row r="28">
          <cell r="C28">
            <v>660</v>
          </cell>
        </row>
        <row r="29">
          <cell r="C29">
            <v>706</v>
          </cell>
        </row>
        <row r="30">
          <cell r="C30">
            <v>812</v>
          </cell>
        </row>
        <row r="31">
          <cell r="C31">
            <v>649</v>
          </cell>
        </row>
        <row r="32">
          <cell r="C32">
            <v>525</v>
          </cell>
        </row>
        <row r="33">
          <cell r="C33">
            <v>667</v>
          </cell>
        </row>
        <row r="34">
          <cell r="C34">
            <v>1032</v>
          </cell>
        </row>
        <row r="35">
          <cell r="C35">
            <v>646</v>
          </cell>
        </row>
        <row r="36">
          <cell r="C36">
            <v>458</v>
          </cell>
        </row>
        <row r="37">
          <cell r="C37">
            <v>640</v>
          </cell>
        </row>
        <row r="38">
          <cell r="C38">
            <v>869</v>
          </cell>
        </row>
        <row r="39">
          <cell r="C39">
            <v>892</v>
          </cell>
        </row>
        <row r="40">
          <cell r="C40">
            <v>765</v>
          </cell>
        </row>
        <row r="41">
          <cell r="C41">
            <v>540</v>
          </cell>
        </row>
        <row r="42">
          <cell r="C42">
            <v>585</v>
          </cell>
        </row>
        <row r="43">
          <cell r="C43">
            <v>996</v>
          </cell>
        </row>
        <row r="44">
          <cell r="C44">
            <v>810</v>
          </cell>
        </row>
        <row r="45">
          <cell r="C45">
            <v>860</v>
          </cell>
        </row>
        <row r="46">
          <cell r="C46">
            <v>585</v>
          </cell>
        </row>
        <row r="47">
          <cell r="D47">
            <v>0</v>
          </cell>
          <cell r="E47">
            <v>1496</v>
          </cell>
          <cell r="F47">
            <v>0</v>
          </cell>
        </row>
        <row r="48">
          <cell r="D48">
            <v>0</v>
          </cell>
          <cell r="E48">
            <v>1546</v>
          </cell>
          <cell r="F48">
            <v>0</v>
          </cell>
        </row>
        <row r="49">
          <cell r="D49">
            <v>0</v>
          </cell>
          <cell r="E49">
            <v>1115</v>
          </cell>
          <cell r="F49">
            <v>0</v>
          </cell>
        </row>
        <row r="50">
          <cell r="D50">
            <v>0</v>
          </cell>
          <cell r="E50">
            <v>2188</v>
          </cell>
          <cell r="F50">
            <v>0</v>
          </cell>
        </row>
        <row r="51">
          <cell r="D51">
            <v>0</v>
          </cell>
          <cell r="E51">
            <v>1266</v>
          </cell>
          <cell r="F51">
            <v>0</v>
          </cell>
        </row>
        <row r="52">
          <cell r="D52">
            <v>0</v>
          </cell>
          <cell r="E52">
            <v>1153</v>
          </cell>
          <cell r="F52">
            <v>0</v>
          </cell>
        </row>
        <row r="53">
          <cell r="D53">
            <v>0</v>
          </cell>
          <cell r="E53">
            <v>1099</v>
          </cell>
          <cell r="F53">
            <v>0</v>
          </cell>
        </row>
        <row r="54">
          <cell r="D54">
            <v>191</v>
          </cell>
          <cell r="E54">
            <v>2838</v>
          </cell>
          <cell r="F54">
            <v>1380</v>
          </cell>
        </row>
        <row r="55">
          <cell r="D55">
            <v>0</v>
          </cell>
          <cell r="E55">
            <v>1444</v>
          </cell>
          <cell r="F55">
            <v>0</v>
          </cell>
        </row>
        <row r="56">
          <cell r="D56">
            <v>336</v>
          </cell>
          <cell r="E56">
            <v>1837</v>
          </cell>
          <cell r="F56">
            <v>0</v>
          </cell>
        </row>
        <row r="57">
          <cell r="D57">
            <v>0</v>
          </cell>
          <cell r="E57">
            <v>1447</v>
          </cell>
          <cell r="F57">
            <v>0</v>
          </cell>
        </row>
        <row r="58">
          <cell r="D58">
            <v>0</v>
          </cell>
          <cell r="E58">
            <v>1313</v>
          </cell>
          <cell r="F58">
            <v>0</v>
          </cell>
        </row>
        <row r="59">
          <cell r="D59">
            <v>0</v>
          </cell>
          <cell r="E59">
            <v>2436</v>
          </cell>
          <cell r="F59">
            <v>0</v>
          </cell>
        </row>
        <row r="60">
          <cell r="D60">
            <v>0</v>
          </cell>
          <cell r="E60">
            <v>2109</v>
          </cell>
          <cell r="F60">
            <v>0</v>
          </cell>
        </row>
        <row r="61">
          <cell r="D61">
            <v>0</v>
          </cell>
          <cell r="E61">
            <v>1860</v>
          </cell>
          <cell r="F61">
            <v>0</v>
          </cell>
        </row>
        <row r="62">
          <cell r="D62">
            <v>0</v>
          </cell>
          <cell r="E62">
            <v>809</v>
          </cell>
          <cell r="F62">
            <v>0</v>
          </cell>
        </row>
        <row r="63">
          <cell r="D63">
            <v>0</v>
          </cell>
          <cell r="E63">
            <v>1318</v>
          </cell>
          <cell r="F63">
            <v>0</v>
          </cell>
        </row>
        <row r="64">
          <cell r="D64">
            <v>0</v>
          </cell>
          <cell r="E64">
            <v>1658</v>
          </cell>
          <cell r="F64">
            <v>0</v>
          </cell>
        </row>
        <row r="65">
          <cell r="D65">
            <v>0</v>
          </cell>
          <cell r="E65">
            <v>1147</v>
          </cell>
          <cell r="F65">
            <v>0</v>
          </cell>
        </row>
        <row r="66">
          <cell r="D66">
            <v>0</v>
          </cell>
          <cell r="E66">
            <v>2038</v>
          </cell>
          <cell r="F66">
            <v>0</v>
          </cell>
        </row>
        <row r="67">
          <cell r="D67">
            <v>0</v>
          </cell>
          <cell r="E67">
            <v>688</v>
          </cell>
          <cell r="F67">
            <v>0</v>
          </cell>
        </row>
        <row r="68">
          <cell r="D68">
            <v>0</v>
          </cell>
          <cell r="E68">
            <v>2686</v>
          </cell>
          <cell r="F68">
            <v>0</v>
          </cell>
        </row>
        <row r="69">
          <cell r="D69">
            <v>0</v>
          </cell>
          <cell r="E69">
            <v>2329</v>
          </cell>
          <cell r="F69">
            <v>0</v>
          </cell>
        </row>
        <row r="70">
          <cell r="D70">
            <v>0</v>
          </cell>
          <cell r="E70">
            <v>2513</v>
          </cell>
          <cell r="F70">
            <v>0</v>
          </cell>
        </row>
        <row r="71">
          <cell r="D71">
            <v>0</v>
          </cell>
          <cell r="E71">
            <v>2653</v>
          </cell>
          <cell r="F71">
            <v>0</v>
          </cell>
        </row>
        <row r="72">
          <cell r="D72">
            <v>0</v>
          </cell>
          <cell r="E72">
            <v>1464</v>
          </cell>
          <cell r="F72">
            <v>0</v>
          </cell>
        </row>
        <row r="73">
          <cell r="D73">
            <v>0</v>
          </cell>
          <cell r="E73">
            <v>2631</v>
          </cell>
          <cell r="F73">
            <v>0</v>
          </cell>
        </row>
        <row r="74">
          <cell r="D74">
            <v>0</v>
          </cell>
          <cell r="E74">
            <v>2140</v>
          </cell>
          <cell r="F74">
            <v>0</v>
          </cell>
        </row>
        <row r="75">
          <cell r="D75">
            <v>357</v>
          </cell>
          <cell r="E75">
            <v>996</v>
          </cell>
          <cell r="F75">
            <v>0</v>
          </cell>
        </row>
        <row r="76">
          <cell r="D76">
            <v>208</v>
          </cell>
          <cell r="E76">
            <v>1367</v>
          </cell>
          <cell r="F76">
            <v>0</v>
          </cell>
        </row>
        <row r="77">
          <cell r="D77">
            <v>0</v>
          </cell>
          <cell r="E77">
            <v>1017</v>
          </cell>
          <cell r="F77">
            <v>0</v>
          </cell>
        </row>
        <row r="78">
          <cell r="D78">
            <v>0</v>
          </cell>
          <cell r="E78">
            <v>1780</v>
          </cell>
          <cell r="F78">
            <v>0</v>
          </cell>
        </row>
        <row r="79">
          <cell r="D79">
            <v>0</v>
          </cell>
          <cell r="E79">
            <v>1245</v>
          </cell>
          <cell r="F79">
            <v>0</v>
          </cell>
        </row>
        <row r="80">
          <cell r="D80">
            <v>0</v>
          </cell>
          <cell r="E80">
            <v>1464</v>
          </cell>
          <cell r="F80">
            <v>0</v>
          </cell>
        </row>
        <row r="81">
          <cell r="D81">
            <v>0</v>
          </cell>
          <cell r="E81">
            <v>1044</v>
          </cell>
          <cell r="F81">
            <v>0</v>
          </cell>
        </row>
        <row r="82">
          <cell r="D82">
            <v>0</v>
          </cell>
          <cell r="E82">
            <v>1971</v>
          </cell>
          <cell r="F82">
            <v>0</v>
          </cell>
        </row>
        <row r="83">
          <cell r="D83">
            <v>0</v>
          </cell>
          <cell r="E83">
            <v>454</v>
          </cell>
          <cell r="F83">
            <v>0</v>
          </cell>
        </row>
      </sheetData>
      <sheetData sheetId="32">
        <row r="6107">
          <cell r="K6107">
            <v>15507639215</v>
          </cell>
        </row>
        <row r="6108">
          <cell r="K6108">
            <v>294685283.42000002</v>
          </cell>
          <cell r="R6108">
            <v>4640149.1500000004</v>
          </cell>
          <cell r="S6108">
            <v>299325432.56999999</v>
          </cell>
        </row>
        <row r="6109">
          <cell r="K6109">
            <v>123883071.95</v>
          </cell>
          <cell r="R6109">
            <v>1871591.54</v>
          </cell>
          <cell r="S6109">
            <v>125754663.48999999</v>
          </cell>
        </row>
        <row r="6110">
          <cell r="K6110">
            <v>196295545.00999999</v>
          </cell>
          <cell r="R6110">
            <v>3001535.81</v>
          </cell>
          <cell r="S6110">
            <v>199297080.81999999</v>
          </cell>
        </row>
        <row r="6111">
          <cell r="K6111">
            <v>229147336.94999999</v>
          </cell>
          <cell r="R6111">
            <v>3716002.29</v>
          </cell>
          <cell r="S6111">
            <v>232863339.24000001</v>
          </cell>
        </row>
        <row r="6112">
          <cell r="K6112">
            <v>108255448.86</v>
          </cell>
          <cell r="R6112">
            <v>1821112.93</v>
          </cell>
          <cell r="S6112">
            <v>110076561.79000001</v>
          </cell>
        </row>
        <row r="6113">
          <cell r="K6113">
            <v>194271275.69</v>
          </cell>
          <cell r="R6113">
            <v>2481217.83</v>
          </cell>
          <cell r="S6113">
            <v>196752493.52000001</v>
          </cell>
        </row>
        <row r="6114">
          <cell r="K6114">
            <v>126899715.56999999</v>
          </cell>
          <cell r="R6114">
            <v>2096803.8</v>
          </cell>
          <cell r="S6114">
            <v>128996519.37</v>
          </cell>
        </row>
        <row r="6115">
          <cell r="K6115">
            <v>215572499.63</v>
          </cell>
          <cell r="R6115">
            <v>3611162.1</v>
          </cell>
          <cell r="S6115">
            <v>219183661.72999999</v>
          </cell>
        </row>
        <row r="6116">
          <cell r="K6116">
            <v>93119111.599999994</v>
          </cell>
          <cell r="R6116">
            <v>1463879.69</v>
          </cell>
          <cell r="S6116">
            <v>94582991.290000007</v>
          </cell>
        </row>
        <row r="6117">
          <cell r="K6117">
            <v>260237590.47</v>
          </cell>
          <cell r="R6117">
            <v>3611162.1</v>
          </cell>
          <cell r="S6117">
            <v>263848752.56999999</v>
          </cell>
        </row>
        <row r="6118">
          <cell r="K6118">
            <v>197648355.97</v>
          </cell>
          <cell r="R6118">
            <v>3009301.75</v>
          </cell>
          <cell r="S6118">
            <v>200657657.72</v>
          </cell>
        </row>
        <row r="6119">
          <cell r="K6119">
            <v>197688595.22</v>
          </cell>
          <cell r="R6119">
            <v>3184035.4</v>
          </cell>
          <cell r="S6119">
            <v>200872630.62</v>
          </cell>
        </row>
        <row r="6120">
          <cell r="K6120">
            <v>198216730.58000001</v>
          </cell>
          <cell r="R6120">
            <v>3323822.32</v>
          </cell>
          <cell r="S6120">
            <v>201540552.90000001</v>
          </cell>
        </row>
        <row r="6121">
          <cell r="K6121">
            <v>161010444.37</v>
          </cell>
          <cell r="R6121">
            <v>2426856.25</v>
          </cell>
          <cell r="S6121">
            <v>163437300.62</v>
          </cell>
        </row>
        <row r="6122">
          <cell r="K6122">
            <v>91724785.219999999</v>
          </cell>
          <cell r="R6122">
            <v>1467762.66</v>
          </cell>
          <cell r="S6122">
            <v>93192547.879999995</v>
          </cell>
        </row>
        <row r="6123">
          <cell r="K6123">
            <v>111737707.62</v>
          </cell>
          <cell r="R6123">
            <v>1824995.9</v>
          </cell>
          <cell r="S6123">
            <v>113562703.52</v>
          </cell>
        </row>
        <row r="6124">
          <cell r="K6124">
            <v>190329399.15000001</v>
          </cell>
          <cell r="R6124">
            <v>3152971.64</v>
          </cell>
          <cell r="S6124">
            <v>193482370.78999999</v>
          </cell>
        </row>
        <row r="6125">
          <cell r="K6125">
            <v>256853679.56999999</v>
          </cell>
          <cell r="R6125">
            <v>4154777.9</v>
          </cell>
          <cell r="S6125">
            <v>261008457.47</v>
          </cell>
        </row>
        <row r="6126">
          <cell r="K6126">
            <v>85373248.599999994</v>
          </cell>
          <cell r="R6126">
            <v>1425049.99</v>
          </cell>
          <cell r="S6126">
            <v>86798298.590000004</v>
          </cell>
        </row>
        <row r="6127">
          <cell r="K6127">
            <v>247861050.37</v>
          </cell>
          <cell r="R6127">
            <v>3824725.45</v>
          </cell>
          <cell r="S6127">
            <v>251685775.81999999</v>
          </cell>
        </row>
        <row r="6128">
          <cell r="K6128">
            <v>186514009.13999999</v>
          </cell>
          <cell r="R6128">
            <v>2562760.2000000002</v>
          </cell>
          <cell r="S6128">
            <v>189076769.34</v>
          </cell>
        </row>
        <row r="6129">
          <cell r="K6129">
            <v>195696061.66999999</v>
          </cell>
          <cell r="R6129">
            <v>2741376.82</v>
          </cell>
          <cell r="S6129">
            <v>198437438.49000001</v>
          </cell>
        </row>
        <row r="6130">
          <cell r="K6130">
            <v>240300026.47999999</v>
          </cell>
          <cell r="R6130">
            <v>3152971.64</v>
          </cell>
          <cell r="S6130">
            <v>243452998.12</v>
          </cell>
        </row>
        <row r="6131">
          <cell r="K6131">
            <v>168966155.69</v>
          </cell>
          <cell r="R6131">
            <v>2520047.5299999998</v>
          </cell>
          <cell r="S6131">
            <v>171486203.22</v>
          </cell>
        </row>
        <row r="6132">
          <cell r="K6132">
            <v>121930463.02</v>
          </cell>
          <cell r="R6132">
            <v>2038559.25</v>
          </cell>
          <cell r="S6132">
            <v>123969022.27</v>
          </cell>
        </row>
        <row r="6133">
          <cell r="K6133">
            <v>166080423.22999999</v>
          </cell>
          <cell r="R6133">
            <v>2589940.9900000002</v>
          </cell>
          <cell r="S6133">
            <v>168670364.22</v>
          </cell>
        </row>
        <row r="6134">
          <cell r="K6134">
            <v>237402648.15000001</v>
          </cell>
          <cell r="R6134">
            <v>4007225.04</v>
          </cell>
          <cell r="S6134">
            <v>241409873.19</v>
          </cell>
        </row>
        <row r="6135">
          <cell r="K6135">
            <v>191002186.5</v>
          </cell>
          <cell r="R6135">
            <v>2508398.62</v>
          </cell>
          <cell r="S6135">
            <v>193510585.12</v>
          </cell>
        </row>
        <row r="6136">
          <cell r="K6136">
            <v>124933530.54000001</v>
          </cell>
          <cell r="R6136">
            <v>1778400.26</v>
          </cell>
          <cell r="S6136">
            <v>126711930.8</v>
          </cell>
        </row>
        <row r="6137">
          <cell r="K6137">
            <v>249069203.84999999</v>
          </cell>
          <cell r="R6137">
            <v>2485100.7999999998</v>
          </cell>
          <cell r="S6137">
            <v>251554304.65000001</v>
          </cell>
        </row>
        <row r="6138">
          <cell r="K6138">
            <v>224554772.53999999</v>
          </cell>
          <cell r="R6138">
            <v>3374300.93</v>
          </cell>
          <cell r="S6138">
            <v>227929073.47</v>
          </cell>
        </row>
        <row r="6139">
          <cell r="K6139">
            <v>209554507.28999999</v>
          </cell>
          <cell r="R6139">
            <v>3463609.24</v>
          </cell>
          <cell r="S6139">
            <v>213018116.53</v>
          </cell>
        </row>
        <row r="6140">
          <cell r="K6140">
            <v>189791651.22</v>
          </cell>
          <cell r="R6140">
            <v>2970472.05</v>
          </cell>
          <cell r="S6140">
            <v>192762123.27000001</v>
          </cell>
        </row>
        <row r="6141">
          <cell r="K6141">
            <v>142229661.16</v>
          </cell>
          <cell r="R6141">
            <v>2096803.8</v>
          </cell>
          <cell r="S6141">
            <v>144326464.96000001</v>
          </cell>
        </row>
        <row r="6142">
          <cell r="K6142">
            <v>171816661.96000001</v>
          </cell>
          <cell r="R6142">
            <v>2271537.4500000002</v>
          </cell>
          <cell r="S6142">
            <v>174088199.41</v>
          </cell>
        </row>
        <row r="6143">
          <cell r="K6143">
            <v>274428415.32999998</v>
          </cell>
          <cell r="R6143">
            <v>3867438.12</v>
          </cell>
          <cell r="S6143">
            <v>278295853.44999999</v>
          </cell>
        </row>
        <row r="6144">
          <cell r="K6144">
            <v>330770985.20999998</v>
          </cell>
          <cell r="R6144">
            <v>3145205.7</v>
          </cell>
          <cell r="S6144">
            <v>333916190.91000003</v>
          </cell>
        </row>
        <row r="6145">
          <cell r="K6145">
            <v>280183590.36000001</v>
          </cell>
          <cell r="R6145">
            <v>3339354.2</v>
          </cell>
          <cell r="S6145">
            <v>283522944.56</v>
          </cell>
        </row>
        <row r="6146">
          <cell r="K6146">
            <v>136990770.84</v>
          </cell>
          <cell r="R6146">
            <v>2271537.4500000002</v>
          </cell>
          <cell r="S6146">
            <v>139262308.28999999</v>
          </cell>
        </row>
        <row r="6147">
          <cell r="K6147">
            <v>209722362.16999999</v>
          </cell>
          <cell r="R6147">
            <v>2157561.12</v>
          </cell>
          <cell r="S6147">
            <v>211879923.28999999</v>
          </cell>
        </row>
        <row r="6148">
          <cell r="K6148">
            <v>183817852.50999999</v>
          </cell>
          <cell r="R6148">
            <v>2229672.12</v>
          </cell>
          <cell r="S6148">
            <v>186047524.63</v>
          </cell>
        </row>
        <row r="6149">
          <cell r="K6149">
            <v>137318294.65000001</v>
          </cell>
          <cell r="R6149">
            <v>1608075.3</v>
          </cell>
          <cell r="S6149">
            <v>138926369.94999999</v>
          </cell>
        </row>
        <row r="6150">
          <cell r="K6150">
            <v>269646999.23000002</v>
          </cell>
          <cell r="R6150">
            <v>3155577.36</v>
          </cell>
          <cell r="S6150">
            <v>272802576.58999997</v>
          </cell>
        </row>
        <row r="6151">
          <cell r="K6151">
            <v>161955883.36000001</v>
          </cell>
          <cell r="R6151">
            <v>1825850.52</v>
          </cell>
          <cell r="S6151">
            <v>163781733.88</v>
          </cell>
        </row>
        <row r="6152">
          <cell r="K6152">
            <v>148843632.56999999</v>
          </cell>
          <cell r="R6152">
            <v>1662879.66</v>
          </cell>
          <cell r="S6152">
            <v>150506512.22999999</v>
          </cell>
        </row>
        <row r="6153">
          <cell r="K6153">
            <v>140337885.75999999</v>
          </cell>
          <cell r="R6153">
            <v>1584999.78</v>
          </cell>
          <cell r="S6153">
            <v>141922885.53999999</v>
          </cell>
        </row>
        <row r="6154">
          <cell r="K6154">
            <v>524167311.69999999</v>
          </cell>
          <cell r="R6154">
            <v>6740351.0300000003</v>
          </cell>
          <cell r="S6154">
            <v>530907662.73000002</v>
          </cell>
        </row>
        <row r="6155">
          <cell r="K6155">
            <v>192133220.22</v>
          </cell>
          <cell r="R6155">
            <v>2082565.68</v>
          </cell>
          <cell r="S6155">
            <v>194215785.90000001</v>
          </cell>
        </row>
        <row r="6156">
          <cell r="K6156">
            <v>298981189.58999997</v>
          </cell>
          <cell r="R6156">
            <v>3954036.06</v>
          </cell>
          <cell r="S6156">
            <v>302935225.64999998</v>
          </cell>
        </row>
        <row r="6157">
          <cell r="K6157">
            <v>184783197.96000001</v>
          </cell>
          <cell r="R6157">
            <v>2086892.34</v>
          </cell>
          <cell r="S6157">
            <v>186870090.30000001</v>
          </cell>
        </row>
        <row r="6158">
          <cell r="K6158">
            <v>194114050.91999999</v>
          </cell>
          <cell r="R6158">
            <v>1893634.86</v>
          </cell>
          <cell r="S6158">
            <v>196007685.78</v>
          </cell>
        </row>
        <row r="6159">
          <cell r="K6159">
            <v>294655356.48000002</v>
          </cell>
          <cell r="R6159">
            <v>3513247.92</v>
          </cell>
          <cell r="S6159">
            <v>298168604.39999998</v>
          </cell>
        </row>
        <row r="6160">
          <cell r="K6160">
            <v>244375971.77000001</v>
          </cell>
          <cell r="R6160">
            <v>3041641.98</v>
          </cell>
          <cell r="S6160">
            <v>247417613.75</v>
          </cell>
        </row>
        <row r="6161">
          <cell r="K6161">
            <v>228194300.81</v>
          </cell>
          <cell r="R6161">
            <v>2682529.2000000002</v>
          </cell>
          <cell r="S6161">
            <v>230876830.00999999</v>
          </cell>
        </row>
        <row r="6162">
          <cell r="K6162">
            <v>117432075.14</v>
          </cell>
          <cell r="R6162">
            <v>1166755.98</v>
          </cell>
          <cell r="S6162">
            <v>118598831.12</v>
          </cell>
        </row>
        <row r="6163">
          <cell r="K6163">
            <v>170423378.72</v>
          </cell>
          <cell r="R6163">
            <v>1900845.96</v>
          </cell>
          <cell r="S6163">
            <v>172324224.68000001</v>
          </cell>
        </row>
        <row r="6164">
          <cell r="K6164">
            <v>199884675.77000001</v>
          </cell>
          <cell r="R6164">
            <v>2391200.7599999998</v>
          </cell>
          <cell r="S6164">
            <v>202275876.53</v>
          </cell>
        </row>
        <row r="6165">
          <cell r="K6165">
            <v>172530179.28999999</v>
          </cell>
          <cell r="R6165">
            <v>1654226.34</v>
          </cell>
          <cell r="S6165">
            <v>174184405.63</v>
          </cell>
        </row>
        <row r="6166">
          <cell r="K6166">
            <v>241190042.90000001</v>
          </cell>
          <cell r="R6166">
            <v>2939244.36</v>
          </cell>
          <cell r="S6166">
            <v>244129287.25999999</v>
          </cell>
        </row>
        <row r="6167">
          <cell r="K6167">
            <v>93983985.859999999</v>
          </cell>
          <cell r="R6167">
            <v>992247.36</v>
          </cell>
          <cell r="S6167">
            <v>94976233.219999999</v>
          </cell>
        </row>
        <row r="6168">
          <cell r="K6168">
            <v>327183140.50999999</v>
          </cell>
          <cell r="R6168">
            <v>3873802.92</v>
          </cell>
          <cell r="S6168">
            <v>331056943.43000001</v>
          </cell>
        </row>
        <row r="6169">
          <cell r="K6169">
            <v>289844226.13</v>
          </cell>
          <cell r="R6169">
            <v>3358930.38</v>
          </cell>
          <cell r="S6169">
            <v>293203156.50999999</v>
          </cell>
        </row>
        <row r="6170">
          <cell r="K6170">
            <v>300818372.43000001</v>
          </cell>
          <cell r="R6170">
            <v>3624298.86</v>
          </cell>
          <cell r="S6170">
            <v>304442671.29000002</v>
          </cell>
        </row>
        <row r="6171">
          <cell r="K6171">
            <v>320109101.20999998</v>
          </cell>
          <cell r="R6171">
            <v>3826209.66</v>
          </cell>
          <cell r="S6171">
            <v>323935310.87</v>
          </cell>
        </row>
        <row r="6172">
          <cell r="K6172">
            <v>188009337.56</v>
          </cell>
          <cell r="R6172">
            <v>2111410.08</v>
          </cell>
          <cell r="S6172">
            <v>190120747.63999999</v>
          </cell>
        </row>
        <row r="6173">
          <cell r="K6173">
            <v>315831302.41000003</v>
          </cell>
          <cell r="R6173">
            <v>3794480.82</v>
          </cell>
          <cell r="S6173">
            <v>319625783.23000002</v>
          </cell>
        </row>
        <row r="6174">
          <cell r="K6174">
            <v>290691461.75999999</v>
          </cell>
          <cell r="R6174">
            <v>3086350.8</v>
          </cell>
          <cell r="S6174">
            <v>293777812.56</v>
          </cell>
        </row>
        <row r="6175">
          <cell r="K6175">
            <v>205645194.50999999</v>
          </cell>
          <cell r="R6175">
            <v>2822671.41</v>
          </cell>
          <cell r="S6175">
            <v>208467865.91999999</v>
          </cell>
        </row>
        <row r="6176">
          <cell r="K6176">
            <v>247504081.53999999</v>
          </cell>
          <cell r="R6176">
            <v>2779172.5</v>
          </cell>
          <cell r="S6176">
            <v>250283254.03999999</v>
          </cell>
        </row>
        <row r="6177">
          <cell r="K6177">
            <v>138617063.41999999</v>
          </cell>
          <cell r="R6177">
            <v>1466737.74</v>
          </cell>
          <cell r="S6177">
            <v>140083801.16</v>
          </cell>
        </row>
        <row r="6178">
          <cell r="K6178">
            <v>244817430.27000001</v>
          </cell>
          <cell r="R6178">
            <v>2567151.6</v>
          </cell>
          <cell r="S6178">
            <v>247384581.87</v>
          </cell>
        </row>
        <row r="6179">
          <cell r="K6179">
            <v>156670284.97999999</v>
          </cell>
          <cell r="R6179">
            <v>1795563.9</v>
          </cell>
          <cell r="S6179">
            <v>158465848.88</v>
          </cell>
        </row>
        <row r="6180">
          <cell r="K6180">
            <v>203326811.55000001</v>
          </cell>
          <cell r="R6180">
            <v>2111410.08</v>
          </cell>
          <cell r="S6180">
            <v>205438221.63</v>
          </cell>
        </row>
        <row r="6181">
          <cell r="K6181">
            <v>140931694.81</v>
          </cell>
          <cell r="R6181">
            <v>1505677.68</v>
          </cell>
          <cell r="S6181">
            <v>142437372.49000001</v>
          </cell>
        </row>
        <row r="6182">
          <cell r="K6182">
            <v>248556446.78</v>
          </cell>
          <cell r="R6182">
            <v>2842615.62</v>
          </cell>
          <cell r="S6182">
            <v>251399062.40000001</v>
          </cell>
        </row>
        <row r="6183">
          <cell r="K6183">
            <v>57564817.75</v>
          </cell>
          <cell r="R6183">
            <v>654767.88</v>
          </cell>
          <cell r="S6183">
            <v>58219585.630000003</v>
          </cell>
        </row>
        <row r="6184">
          <cell r="K6184">
            <v>7423026600</v>
          </cell>
        </row>
        <row r="6224">
          <cell r="K6224">
            <v>247064915</v>
          </cell>
        </row>
        <row r="6262">
          <cell r="K6262">
            <v>7716516844.3199997</v>
          </cell>
        </row>
        <row r="6300">
          <cell r="K6300">
            <v>121030855.68000001</v>
          </cell>
        </row>
      </sheetData>
      <sheetData sheetId="33">
        <row r="6185">
          <cell r="J6185">
            <v>294685283.42000002</v>
          </cell>
          <cell r="O6185">
            <v>4640149.1500000004</v>
          </cell>
        </row>
        <row r="6186">
          <cell r="J6186">
            <v>123883071.95</v>
          </cell>
          <cell r="O6186">
            <v>1871591.54</v>
          </cell>
        </row>
        <row r="6187">
          <cell r="J6187">
            <v>196295545.00999999</v>
          </cell>
          <cell r="O6187">
            <v>3001535.81</v>
          </cell>
        </row>
        <row r="6188">
          <cell r="J6188">
            <v>229147336.94999999</v>
          </cell>
          <cell r="O6188">
            <v>3716002.29</v>
          </cell>
        </row>
        <row r="6189">
          <cell r="J6189">
            <v>108255448.86</v>
          </cell>
          <cell r="O6189">
            <v>1821112.93</v>
          </cell>
        </row>
        <row r="6190">
          <cell r="J6190">
            <v>194271275.69</v>
          </cell>
          <cell r="O6190">
            <v>2481217.83</v>
          </cell>
        </row>
        <row r="6191">
          <cell r="J6191">
            <v>126899715.56999999</v>
          </cell>
          <cell r="O6191">
            <v>2096803.8</v>
          </cell>
        </row>
        <row r="6192">
          <cell r="J6192">
            <v>215572499.63</v>
          </cell>
          <cell r="O6192">
            <v>3611162.1</v>
          </cell>
        </row>
        <row r="6193">
          <cell r="J6193">
            <v>93119111.599999994</v>
          </cell>
          <cell r="O6193">
            <v>1463879.69</v>
          </cell>
        </row>
        <row r="6194">
          <cell r="J6194">
            <v>260237590.47</v>
          </cell>
          <cell r="O6194">
            <v>3611162.1</v>
          </cell>
        </row>
        <row r="6195">
          <cell r="J6195">
            <v>197648355.97</v>
          </cell>
          <cell r="O6195">
            <v>3009301.75</v>
          </cell>
        </row>
        <row r="6196">
          <cell r="J6196">
            <v>197688595.22</v>
          </cell>
          <cell r="O6196">
            <v>3184035.4</v>
          </cell>
        </row>
        <row r="6197">
          <cell r="J6197">
            <v>198216730.58000001</v>
          </cell>
          <cell r="O6197">
            <v>3323822.32</v>
          </cell>
        </row>
        <row r="6198">
          <cell r="J6198">
            <v>161010444.37</v>
          </cell>
          <cell r="O6198">
            <v>2426856.25</v>
          </cell>
        </row>
        <row r="6199">
          <cell r="J6199">
            <v>91724785.219999999</v>
          </cell>
          <cell r="O6199">
            <v>1467762.66</v>
          </cell>
        </row>
        <row r="6200">
          <cell r="J6200">
            <v>111737707.62</v>
          </cell>
          <cell r="O6200">
            <v>1824995.9</v>
          </cell>
        </row>
        <row r="6201">
          <cell r="J6201">
            <v>190329399.15000001</v>
          </cell>
          <cell r="O6201">
            <v>3152971.64</v>
          </cell>
        </row>
        <row r="6202">
          <cell r="J6202">
            <v>256853679.56999999</v>
          </cell>
          <cell r="O6202">
            <v>4154777.9</v>
          </cell>
        </row>
        <row r="6203">
          <cell r="J6203">
            <v>85373248.599999994</v>
          </cell>
          <cell r="O6203">
            <v>1425049.99</v>
          </cell>
        </row>
        <row r="6204">
          <cell r="J6204">
            <v>247861050.37</v>
          </cell>
          <cell r="O6204">
            <v>3824725.45</v>
          </cell>
        </row>
        <row r="6205">
          <cell r="J6205">
            <v>186514009.13999999</v>
          </cell>
          <cell r="O6205">
            <v>2562760.2000000002</v>
          </cell>
        </row>
        <row r="6206">
          <cell r="J6206">
            <v>195696061.66999999</v>
          </cell>
          <cell r="O6206">
            <v>2741376.82</v>
          </cell>
        </row>
        <row r="6207">
          <cell r="J6207">
            <v>240300026.47999999</v>
          </cell>
          <cell r="O6207">
            <v>3152971.64</v>
          </cell>
        </row>
        <row r="6208">
          <cell r="J6208">
            <v>168966155.69</v>
          </cell>
          <cell r="O6208">
            <v>2520047.5299999998</v>
          </cell>
        </row>
        <row r="6209">
          <cell r="J6209">
            <v>121930463.02</v>
          </cell>
          <cell r="O6209">
            <v>2038559.25</v>
          </cell>
        </row>
        <row r="6210">
          <cell r="J6210">
            <v>166080423.22999999</v>
          </cell>
          <cell r="O6210">
            <v>2589940.9900000002</v>
          </cell>
        </row>
        <row r="6211">
          <cell r="J6211">
            <v>237402648.15000001</v>
          </cell>
          <cell r="O6211">
            <v>4007225.04</v>
          </cell>
        </row>
        <row r="6212">
          <cell r="J6212">
            <v>191002186.5</v>
          </cell>
          <cell r="O6212">
            <v>2508398.62</v>
          </cell>
        </row>
        <row r="6213">
          <cell r="J6213">
            <v>124933530.54000001</v>
          </cell>
          <cell r="O6213">
            <v>1778400.26</v>
          </cell>
        </row>
        <row r="6214">
          <cell r="J6214">
            <v>249069203.84999999</v>
          </cell>
          <cell r="O6214">
            <v>2485100.7999999998</v>
          </cell>
        </row>
        <row r="6215">
          <cell r="J6215">
            <v>224554772.53999999</v>
          </cell>
          <cell r="O6215">
            <v>3374300.93</v>
          </cell>
        </row>
        <row r="6216">
          <cell r="J6216">
            <v>209554507.28999999</v>
          </cell>
          <cell r="O6216">
            <v>3463609.24</v>
          </cell>
        </row>
        <row r="6217">
          <cell r="J6217">
            <v>189791651.22</v>
          </cell>
          <cell r="O6217">
            <v>2970472.05</v>
          </cell>
        </row>
        <row r="6218">
          <cell r="J6218">
            <v>142229661.16</v>
          </cell>
          <cell r="O6218">
            <v>2096803.8</v>
          </cell>
        </row>
        <row r="6219">
          <cell r="J6219">
            <v>171816661.96000001</v>
          </cell>
          <cell r="O6219">
            <v>2271537.4500000002</v>
          </cell>
        </row>
        <row r="6220">
          <cell r="J6220">
            <v>274428415.32999998</v>
          </cell>
          <cell r="O6220">
            <v>3867438.12</v>
          </cell>
        </row>
        <row r="6221">
          <cell r="J6221">
            <v>330770985.20999998</v>
          </cell>
          <cell r="O6221">
            <v>3145205.7</v>
          </cell>
        </row>
        <row r="6222">
          <cell r="J6222">
            <v>280183590.36000001</v>
          </cell>
          <cell r="O6222">
            <v>3339354.2</v>
          </cell>
        </row>
        <row r="6223">
          <cell r="J6223">
            <v>136990770.84</v>
          </cell>
          <cell r="O6223">
            <v>2271537.4500000002</v>
          </cell>
        </row>
        <row r="6225">
          <cell r="J6225">
            <v>0</v>
          </cell>
          <cell r="O6225">
            <v>0</v>
          </cell>
        </row>
        <row r="6226">
          <cell r="J6226">
            <v>0</v>
          </cell>
          <cell r="O6226">
            <v>0</v>
          </cell>
        </row>
        <row r="6227">
          <cell r="J6227">
            <v>0</v>
          </cell>
          <cell r="O6227">
            <v>0</v>
          </cell>
        </row>
        <row r="6228">
          <cell r="J6228">
            <v>0</v>
          </cell>
          <cell r="O6228">
            <v>0</v>
          </cell>
        </row>
        <row r="6229">
          <cell r="J6229">
            <v>0</v>
          </cell>
          <cell r="O6229">
            <v>0</v>
          </cell>
        </row>
        <row r="6230">
          <cell r="J6230">
            <v>0</v>
          </cell>
          <cell r="O6230">
            <v>0</v>
          </cell>
        </row>
        <row r="6231">
          <cell r="J6231">
            <v>0</v>
          </cell>
          <cell r="O6231">
            <v>0</v>
          </cell>
        </row>
        <row r="6232">
          <cell r="J6232">
            <v>41653925</v>
          </cell>
          <cell r="O6232">
            <v>741647.27</v>
          </cell>
        </row>
        <row r="6233">
          <cell r="J6233">
            <v>0</v>
          </cell>
          <cell r="O6233">
            <v>0</v>
          </cell>
        </row>
        <row r="6234">
          <cell r="J6234">
            <v>75849760</v>
          </cell>
          <cell r="O6234">
            <v>1304677.92</v>
          </cell>
        </row>
        <row r="6235">
          <cell r="J6235">
            <v>0</v>
          </cell>
          <cell r="O6235">
            <v>0</v>
          </cell>
        </row>
        <row r="6236">
          <cell r="J6236">
            <v>0</v>
          </cell>
          <cell r="O6236">
            <v>0</v>
          </cell>
        </row>
        <row r="6237">
          <cell r="J6237">
            <v>0</v>
          </cell>
          <cell r="O6237">
            <v>0</v>
          </cell>
        </row>
        <row r="6238">
          <cell r="J6238">
            <v>0</v>
          </cell>
          <cell r="O6238">
            <v>0</v>
          </cell>
        </row>
        <row r="6239">
          <cell r="J6239">
            <v>0</v>
          </cell>
          <cell r="O6239">
            <v>0</v>
          </cell>
        </row>
        <row r="6240">
          <cell r="J6240">
            <v>0</v>
          </cell>
          <cell r="O6240">
            <v>0</v>
          </cell>
        </row>
        <row r="6241">
          <cell r="J6241">
            <v>0</v>
          </cell>
          <cell r="O6241">
            <v>0</v>
          </cell>
        </row>
        <row r="6242">
          <cell r="J6242">
            <v>0</v>
          </cell>
          <cell r="O6242">
            <v>0</v>
          </cell>
        </row>
        <row r="6243">
          <cell r="J6243">
            <v>0</v>
          </cell>
          <cell r="O6243">
            <v>0</v>
          </cell>
        </row>
        <row r="6244">
          <cell r="J6244">
            <v>0</v>
          </cell>
          <cell r="O6244">
            <v>0</v>
          </cell>
        </row>
        <row r="6245">
          <cell r="J6245">
            <v>0</v>
          </cell>
          <cell r="O6245">
            <v>0</v>
          </cell>
        </row>
        <row r="6246">
          <cell r="J6246">
            <v>0</v>
          </cell>
          <cell r="O6246">
            <v>0</v>
          </cell>
        </row>
        <row r="6247">
          <cell r="J6247">
            <v>0</v>
          </cell>
          <cell r="O6247">
            <v>0</v>
          </cell>
        </row>
        <row r="6248">
          <cell r="J6248">
            <v>0</v>
          </cell>
          <cell r="O6248">
            <v>0</v>
          </cell>
        </row>
        <row r="6249">
          <cell r="J6249">
            <v>0</v>
          </cell>
          <cell r="O6249">
            <v>0</v>
          </cell>
        </row>
        <row r="6250">
          <cell r="J6250">
            <v>0</v>
          </cell>
          <cell r="O6250">
            <v>0</v>
          </cell>
        </row>
        <row r="6251">
          <cell r="J6251">
            <v>0</v>
          </cell>
          <cell r="O6251">
            <v>0</v>
          </cell>
        </row>
        <row r="6252">
          <cell r="J6252">
            <v>0</v>
          </cell>
          <cell r="O6252">
            <v>0</v>
          </cell>
        </row>
        <row r="6253">
          <cell r="J6253">
            <v>84929630</v>
          </cell>
          <cell r="O6253">
            <v>1386220.29</v>
          </cell>
        </row>
        <row r="6254">
          <cell r="J6254">
            <v>44631600</v>
          </cell>
          <cell r="O6254">
            <v>807657.76</v>
          </cell>
        </row>
        <row r="6255">
          <cell r="J6255">
            <v>0</v>
          </cell>
          <cell r="O6255">
            <v>0</v>
          </cell>
        </row>
        <row r="6256">
          <cell r="J6256">
            <v>0</v>
          </cell>
          <cell r="O6256">
            <v>0</v>
          </cell>
        </row>
        <row r="6257">
          <cell r="J6257">
            <v>0</v>
          </cell>
          <cell r="O6257">
            <v>0</v>
          </cell>
        </row>
        <row r="6258">
          <cell r="J6258">
            <v>0</v>
          </cell>
          <cell r="O6258">
            <v>0</v>
          </cell>
        </row>
        <row r="6259">
          <cell r="J6259">
            <v>0</v>
          </cell>
          <cell r="O6259">
            <v>0</v>
          </cell>
        </row>
        <row r="6260">
          <cell r="J6260">
            <v>0</v>
          </cell>
          <cell r="O6260">
            <v>0</v>
          </cell>
        </row>
        <row r="6261">
          <cell r="J6261">
            <v>0</v>
          </cell>
          <cell r="O6261">
            <v>0</v>
          </cell>
        </row>
        <row r="6263">
          <cell r="J6263">
            <v>201408485.69</v>
          </cell>
          <cell r="O6263">
            <v>2157561.12</v>
          </cell>
        </row>
        <row r="6264">
          <cell r="J6264">
            <v>183817852.50999999</v>
          </cell>
          <cell r="O6264">
            <v>2229672.12</v>
          </cell>
        </row>
        <row r="6265">
          <cell r="J6265">
            <v>137318294.65000001</v>
          </cell>
          <cell r="O6265">
            <v>1608075.3</v>
          </cell>
        </row>
        <row r="6266">
          <cell r="J6266">
            <v>269646999.23000002</v>
          </cell>
          <cell r="O6266">
            <v>3155577.36</v>
          </cell>
        </row>
        <row r="6267">
          <cell r="J6267">
            <v>161955883.36000001</v>
          </cell>
          <cell r="O6267">
            <v>1825850.52</v>
          </cell>
        </row>
        <row r="6268">
          <cell r="J6268">
            <v>148843632.56999999</v>
          </cell>
          <cell r="O6268">
            <v>1662879.66</v>
          </cell>
        </row>
        <row r="6269">
          <cell r="J6269">
            <v>140337885.75999999</v>
          </cell>
          <cell r="O6269">
            <v>1584999.78</v>
          </cell>
        </row>
        <row r="6270">
          <cell r="J6270">
            <v>482513386.69999999</v>
          </cell>
          <cell r="O6270">
            <v>5998703.7599999998</v>
          </cell>
        </row>
        <row r="6271">
          <cell r="J6271">
            <v>184139108.22</v>
          </cell>
          <cell r="O6271">
            <v>2082565.68</v>
          </cell>
        </row>
        <row r="6272">
          <cell r="J6272">
            <v>223131429.59</v>
          </cell>
          <cell r="O6272">
            <v>2649358.14</v>
          </cell>
        </row>
        <row r="6273">
          <cell r="J6273">
            <v>184783197.96000001</v>
          </cell>
          <cell r="O6273">
            <v>2086892.34</v>
          </cell>
        </row>
        <row r="6274">
          <cell r="J6274">
            <v>190116994.91999999</v>
          </cell>
          <cell r="O6274">
            <v>1893634.86</v>
          </cell>
        </row>
        <row r="6275">
          <cell r="J6275">
            <v>294655356.48000002</v>
          </cell>
          <cell r="O6275">
            <v>3513247.92</v>
          </cell>
        </row>
        <row r="6276">
          <cell r="J6276">
            <v>244375971.77000001</v>
          </cell>
          <cell r="O6276">
            <v>3041641.98</v>
          </cell>
        </row>
        <row r="6277">
          <cell r="J6277">
            <v>216203132.81</v>
          </cell>
          <cell r="O6277">
            <v>2682529.2000000002</v>
          </cell>
        </row>
        <row r="6278">
          <cell r="J6278">
            <v>117432075.14</v>
          </cell>
          <cell r="O6278">
            <v>1166755.98</v>
          </cell>
        </row>
        <row r="6279">
          <cell r="J6279">
            <v>170423378.72</v>
          </cell>
          <cell r="O6279">
            <v>1900845.96</v>
          </cell>
        </row>
        <row r="6280">
          <cell r="J6280">
            <v>195687766.97</v>
          </cell>
          <cell r="O6280">
            <v>2391200.7599999998</v>
          </cell>
        </row>
        <row r="6281">
          <cell r="J6281">
            <v>172530179.28999999</v>
          </cell>
          <cell r="O6281">
            <v>1654226.34</v>
          </cell>
        </row>
        <row r="6282">
          <cell r="J6282">
            <v>241190042.90000001</v>
          </cell>
          <cell r="O6282">
            <v>2939244.36</v>
          </cell>
        </row>
        <row r="6283">
          <cell r="J6283">
            <v>93983985.859999999</v>
          </cell>
          <cell r="O6283">
            <v>992247.36</v>
          </cell>
        </row>
        <row r="6284">
          <cell r="J6284">
            <v>327183140.50999999</v>
          </cell>
          <cell r="O6284">
            <v>3873802.92</v>
          </cell>
        </row>
        <row r="6285">
          <cell r="J6285">
            <v>289844226.13</v>
          </cell>
          <cell r="O6285">
            <v>3358930.38</v>
          </cell>
        </row>
        <row r="6286">
          <cell r="J6286">
            <v>300818372.43000001</v>
          </cell>
          <cell r="O6286">
            <v>3624298.86</v>
          </cell>
        </row>
        <row r="6287">
          <cell r="J6287">
            <v>320109101.20999998</v>
          </cell>
          <cell r="O6287">
            <v>3826209.66</v>
          </cell>
        </row>
        <row r="6288">
          <cell r="J6288">
            <v>188009337.56</v>
          </cell>
          <cell r="O6288">
            <v>2111410.08</v>
          </cell>
        </row>
        <row r="6289">
          <cell r="J6289">
            <v>315831302.41000003</v>
          </cell>
          <cell r="O6289">
            <v>3794480.82</v>
          </cell>
        </row>
        <row r="6290">
          <cell r="J6290">
            <v>290691461.75999999</v>
          </cell>
          <cell r="O6290">
            <v>3086350.8</v>
          </cell>
        </row>
        <row r="6291">
          <cell r="J6291">
            <v>120715564.51000001</v>
          </cell>
          <cell r="O6291">
            <v>1436451.12</v>
          </cell>
        </row>
        <row r="6292">
          <cell r="J6292">
            <v>179289851.13999999</v>
          </cell>
          <cell r="O6292">
            <v>1971514.74</v>
          </cell>
        </row>
        <row r="6293">
          <cell r="J6293">
            <v>130822804.22</v>
          </cell>
          <cell r="O6293">
            <v>1466737.74</v>
          </cell>
        </row>
        <row r="6294">
          <cell r="J6294">
            <v>238821846.27000001</v>
          </cell>
          <cell r="O6294">
            <v>2567151.6</v>
          </cell>
        </row>
        <row r="6295">
          <cell r="J6295">
            <v>156670284.97999999</v>
          </cell>
          <cell r="O6295">
            <v>1795563.9</v>
          </cell>
        </row>
        <row r="6296">
          <cell r="J6296">
            <v>188937409.94999999</v>
          </cell>
          <cell r="O6296">
            <v>2111410.08</v>
          </cell>
        </row>
        <row r="6297">
          <cell r="J6297">
            <v>132138171.61</v>
          </cell>
          <cell r="O6297">
            <v>1505677.68</v>
          </cell>
        </row>
        <row r="6298">
          <cell r="J6298">
            <v>224574110.78</v>
          </cell>
          <cell r="O6298">
            <v>2842615.62</v>
          </cell>
        </row>
        <row r="6299">
          <cell r="J6299">
            <v>57564817.75</v>
          </cell>
          <cell r="O6299">
            <v>654767.88</v>
          </cell>
        </row>
        <row r="6301">
          <cell r="J6301">
            <v>8313876.4800000004</v>
          </cell>
        </row>
        <row r="6302">
          <cell r="J6302">
            <v>0</v>
          </cell>
        </row>
        <row r="6303">
          <cell r="J6303">
            <v>0</v>
          </cell>
        </row>
        <row r="6304">
          <cell r="J6304">
            <v>0</v>
          </cell>
        </row>
        <row r="6305">
          <cell r="J6305">
            <v>0</v>
          </cell>
        </row>
        <row r="6306">
          <cell r="J6306">
            <v>0</v>
          </cell>
        </row>
        <row r="6307">
          <cell r="J6307">
            <v>0</v>
          </cell>
        </row>
        <row r="6308">
          <cell r="J6308">
            <v>0</v>
          </cell>
        </row>
        <row r="6309">
          <cell r="J6309">
            <v>7994112</v>
          </cell>
        </row>
        <row r="6310">
          <cell r="J6310">
            <v>0</v>
          </cell>
        </row>
        <row r="6311">
          <cell r="J6311">
            <v>0</v>
          </cell>
        </row>
        <row r="6312">
          <cell r="J6312">
            <v>3997056</v>
          </cell>
        </row>
        <row r="6313">
          <cell r="J6313">
            <v>0</v>
          </cell>
        </row>
        <row r="6314">
          <cell r="J6314">
            <v>0</v>
          </cell>
        </row>
        <row r="6315">
          <cell r="J6315">
            <v>11991168</v>
          </cell>
        </row>
        <row r="6316">
          <cell r="J6316">
            <v>0</v>
          </cell>
        </row>
        <row r="6317">
          <cell r="J6317">
            <v>0</v>
          </cell>
        </row>
        <row r="6318">
          <cell r="J6318">
            <v>4196908.8</v>
          </cell>
        </row>
        <row r="6319">
          <cell r="J6319">
            <v>0</v>
          </cell>
        </row>
        <row r="6320">
          <cell r="J6320">
            <v>0</v>
          </cell>
        </row>
        <row r="6321">
          <cell r="J6321">
            <v>0</v>
          </cell>
        </row>
        <row r="6322">
          <cell r="J6322">
            <v>0</v>
          </cell>
        </row>
        <row r="6323">
          <cell r="J6323">
            <v>0</v>
          </cell>
        </row>
        <row r="6324">
          <cell r="J6324">
            <v>0</v>
          </cell>
        </row>
        <row r="6325">
          <cell r="J6325">
            <v>0</v>
          </cell>
        </row>
        <row r="6326">
          <cell r="J6326">
            <v>0</v>
          </cell>
        </row>
        <row r="6327">
          <cell r="J6327">
            <v>0</v>
          </cell>
        </row>
        <row r="6328">
          <cell r="J6328">
            <v>0</v>
          </cell>
        </row>
        <row r="6329">
          <cell r="J6329">
            <v>0</v>
          </cell>
        </row>
        <row r="6330">
          <cell r="J6330">
            <v>23582630.399999999</v>
          </cell>
        </row>
        <row r="6331">
          <cell r="J6331">
            <v>7794259.2000000002</v>
          </cell>
        </row>
        <row r="6332">
          <cell r="J6332">
            <v>5995584</v>
          </cell>
        </row>
        <row r="6333">
          <cell r="J6333">
            <v>0</v>
          </cell>
        </row>
        <row r="6334">
          <cell r="J6334">
            <v>14389401.6</v>
          </cell>
        </row>
        <row r="6335">
          <cell r="J6335">
            <v>8793523.1999999993</v>
          </cell>
        </row>
        <row r="6336">
          <cell r="J6336">
            <v>23982336</v>
          </cell>
        </row>
        <row r="6337">
          <cell r="J6337">
            <v>0</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3"/>
  <sheetViews>
    <sheetView tabSelected="1" view="pageBreakPreview" zoomScale="70" zoomScaleNormal="80" zoomScaleSheetLayoutView="70" workbookViewId="0">
      <selection activeCell="C10" sqref="C10"/>
    </sheetView>
  </sheetViews>
  <sheetFormatPr defaultRowHeight="15.75" x14ac:dyDescent="0.25"/>
  <cols>
    <col min="1" max="1" width="9" style="1"/>
    <col min="2" max="2" width="37" style="1" customWidth="1"/>
    <col min="3" max="3" width="20" style="3" customWidth="1"/>
    <col min="4" max="4" width="20" style="20" customWidth="1"/>
    <col min="5" max="5" width="14" style="3" customWidth="1"/>
    <col min="6" max="6" width="10.75" style="20" customWidth="1"/>
    <col min="7" max="7" width="14" style="20" customWidth="1"/>
    <col min="8" max="8" width="11.75" style="3" customWidth="1"/>
    <col min="9" max="10" width="20" style="20" customWidth="1"/>
    <col min="11" max="11" width="14" style="20" customWidth="1"/>
    <col min="12" max="12" width="10.75" style="20" customWidth="1"/>
    <col min="13" max="13" width="14.5" style="20" customWidth="1"/>
    <col min="14" max="14" width="11.75" style="20" customWidth="1"/>
    <col min="15" max="16" width="20" style="20" customWidth="1"/>
    <col min="17" max="17" width="14" style="20" customWidth="1"/>
    <col min="18" max="18" width="10.75" style="20" customWidth="1"/>
    <col min="19" max="19" width="13.5" style="20" customWidth="1"/>
    <col min="20" max="20" width="11.75" style="20" customWidth="1"/>
    <col min="21" max="16384" width="9" style="1"/>
  </cols>
  <sheetData>
    <row r="1" spans="1:20" x14ac:dyDescent="0.25">
      <c r="O1" s="215" t="s">
        <v>373</v>
      </c>
      <c r="P1" s="215"/>
      <c r="Q1" s="215"/>
      <c r="R1" s="215"/>
      <c r="S1" s="215"/>
      <c r="T1" s="215"/>
    </row>
    <row r="2" spans="1:20" ht="84.75" customHeight="1" x14ac:dyDescent="0.25">
      <c r="C2" s="195"/>
      <c r="D2" s="195"/>
      <c r="E2" s="195"/>
      <c r="F2" s="195"/>
      <c r="G2" s="195"/>
      <c r="H2" s="195"/>
      <c r="I2" s="195"/>
      <c r="J2" s="195"/>
      <c r="K2" s="195"/>
      <c r="L2" s="195"/>
      <c r="M2" s="195"/>
      <c r="N2" s="195"/>
      <c r="O2" s="215" t="s">
        <v>378</v>
      </c>
      <c r="P2" s="215"/>
      <c r="Q2" s="215"/>
      <c r="R2" s="215"/>
      <c r="S2" s="215"/>
      <c r="T2" s="215"/>
    </row>
    <row r="4" spans="1:20" x14ac:dyDescent="0.25">
      <c r="A4" s="220" t="s">
        <v>374</v>
      </c>
      <c r="B4" s="220"/>
      <c r="C4" s="220"/>
      <c r="D4" s="220"/>
      <c r="E4" s="220"/>
      <c r="F4" s="220"/>
      <c r="G4" s="220"/>
      <c r="H4" s="220"/>
      <c r="I4" s="220"/>
      <c r="J4" s="220"/>
      <c r="K4" s="220"/>
      <c r="L4" s="220"/>
      <c r="M4" s="220"/>
      <c r="N4" s="220"/>
      <c r="O4" s="220"/>
      <c r="P4" s="220"/>
      <c r="Q4" s="220"/>
      <c r="R4" s="220"/>
      <c r="S4" s="220"/>
      <c r="T4" s="220"/>
    </row>
    <row r="6" spans="1:20" x14ac:dyDescent="0.25">
      <c r="A6" s="221" t="s">
        <v>14</v>
      </c>
      <c r="B6" s="224" t="s">
        <v>1</v>
      </c>
      <c r="C6" s="216" t="s">
        <v>317</v>
      </c>
      <c r="D6" s="216"/>
      <c r="E6" s="216"/>
      <c r="F6" s="216"/>
      <c r="G6" s="216"/>
      <c r="H6" s="216"/>
      <c r="I6" s="216" t="s">
        <v>318</v>
      </c>
      <c r="J6" s="216"/>
      <c r="K6" s="216"/>
      <c r="L6" s="216"/>
      <c r="M6" s="216"/>
      <c r="N6" s="216"/>
      <c r="O6" s="216" t="s">
        <v>319</v>
      </c>
      <c r="P6" s="216"/>
      <c r="Q6" s="216"/>
      <c r="R6" s="216"/>
      <c r="S6" s="216"/>
      <c r="T6" s="216"/>
    </row>
    <row r="7" spans="1:20" ht="178.5" customHeight="1" x14ac:dyDescent="0.25">
      <c r="A7" s="222"/>
      <c r="B7" s="225"/>
      <c r="C7" s="217" t="s">
        <v>375</v>
      </c>
      <c r="D7" s="218"/>
      <c r="E7" s="217" t="s">
        <v>320</v>
      </c>
      <c r="F7" s="218"/>
      <c r="G7" s="217" t="s">
        <v>17</v>
      </c>
      <c r="H7" s="218"/>
      <c r="I7" s="217" t="s">
        <v>376</v>
      </c>
      <c r="J7" s="218"/>
      <c r="K7" s="217" t="s">
        <v>320</v>
      </c>
      <c r="L7" s="218"/>
      <c r="M7" s="217" t="s">
        <v>17</v>
      </c>
      <c r="N7" s="218"/>
      <c r="O7" s="217" t="s">
        <v>376</v>
      </c>
      <c r="P7" s="218"/>
      <c r="Q7" s="217" t="s">
        <v>320</v>
      </c>
      <c r="R7" s="218"/>
      <c r="S7" s="217" t="s">
        <v>17</v>
      </c>
      <c r="T7" s="218"/>
    </row>
    <row r="8" spans="1:20" ht="70.5" customHeight="1" x14ac:dyDescent="0.25">
      <c r="A8" s="223"/>
      <c r="B8" s="226"/>
      <c r="C8" s="24" t="s">
        <v>259</v>
      </c>
      <c r="D8" s="24" t="s">
        <v>260</v>
      </c>
      <c r="E8" s="24" t="s">
        <v>259</v>
      </c>
      <c r="F8" s="24" t="s">
        <v>260</v>
      </c>
      <c r="G8" s="24" t="s">
        <v>259</v>
      </c>
      <c r="H8" s="24" t="s">
        <v>260</v>
      </c>
      <c r="I8" s="24" t="s">
        <v>259</v>
      </c>
      <c r="J8" s="24" t="s">
        <v>260</v>
      </c>
      <c r="K8" s="24" t="s">
        <v>259</v>
      </c>
      <c r="L8" s="24" t="s">
        <v>260</v>
      </c>
      <c r="M8" s="24" t="s">
        <v>259</v>
      </c>
      <c r="N8" s="24" t="s">
        <v>260</v>
      </c>
      <c r="O8" s="24" t="s">
        <v>259</v>
      </c>
      <c r="P8" s="24" t="s">
        <v>260</v>
      </c>
      <c r="Q8" s="24" t="s">
        <v>259</v>
      </c>
      <c r="R8" s="24" t="s">
        <v>260</v>
      </c>
      <c r="S8" s="24" t="s">
        <v>259</v>
      </c>
      <c r="T8" s="24" t="s">
        <v>260</v>
      </c>
    </row>
    <row r="9" spans="1:20" ht="37.5" customHeight="1" x14ac:dyDescent="0.25">
      <c r="A9" s="8" t="s">
        <v>39</v>
      </c>
      <c r="B9" s="9" t="s">
        <v>40</v>
      </c>
      <c r="C9" s="5" t="s">
        <v>41</v>
      </c>
      <c r="D9" s="24" t="s">
        <v>42</v>
      </c>
      <c r="E9" s="24" t="s">
        <v>43</v>
      </c>
      <c r="F9" s="24" t="s">
        <v>44</v>
      </c>
      <c r="G9" s="24" t="s">
        <v>281</v>
      </c>
      <c r="H9" s="24" t="s">
        <v>282</v>
      </c>
      <c r="I9" s="24" t="s">
        <v>47</v>
      </c>
      <c r="J9" s="24" t="s">
        <v>48</v>
      </c>
      <c r="K9" s="24" t="s">
        <v>49</v>
      </c>
      <c r="L9" s="24" t="s">
        <v>62</v>
      </c>
      <c r="M9" s="24" t="s">
        <v>283</v>
      </c>
      <c r="N9" s="24" t="s">
        <v>284</v>
      </c>
      <c r="O9" s="24" t="s">
        <v>73</v>
      </c>
      <c r="P9" s="24" t="s">
        <v>74</v>
      </c>
      <c r="Q9" s="24" t="s">
        <v>285</v>
      </c>
      <c r="R9" s="24" t="s">
        <v>286</v>
      </c>
      <c r="S9" s="24" t="s">
        <v>287</v>
      </c>
      <c r="T9" s="24" t="s">
        <v>288</v>
      </c>
    </row>
    <row r="10" spans="1:20" s="15" customFormat="1" ht="118.5" customHeight="1" x14ac:dyDescent="0.25">
      <c r="A10" s="12"/>
      <c r="B10" s="174" t="s">
        <v>425</v>
      </c>
      <c r="C10" s="14" t="s">
        <v>377</v>
      </c>
      <c r="D10" s="14" t="s">
        <v>377</v>
      </c>
      <c r="E10" s="14" t="s">
        <v>377</v>
      </c>
      <c r="F10" s="14" t="s">
        <v>377</v>
      </c>
      <c r="G10" s="14" t="s">
        <v>377</v>
      </c>
      <c r="H10" s="14" t="s">
        <v>377</v>
      </c>
      <c r="I10" s="14" t="s">
        <v>377</v>
      </c>
      <c r="J10" s="14" t="s">
        <v>377</v>
      </c>
      <c r="K10" s="14" t="s">
        <v>377</v>
      </c>
      <c r="L10" s="14" t="s">
        <v>377</v>
      </c>
      <c r="M10" s="14" t="s">
        <v>377</v>
      </c>
      <c r="N10" s="14" t="s">
        <v>377</v>
      </c>
      <c r="O10" s="14" t="s">
        <v>377</v>
      </c>
      <c r="P10" s="14" t="s">
        <v>377</v>
      </c>
      <c r="Q10" s="14" t="s">
        <v>377</v>
      </c>
      <c r="R10" s="14" t="s">
        <v>377</v>
      </c>
      <c r="S10" s="14" t="s">
        <v>377</v>
      </c>
      <c r="T10" s="14" t="s">
        <v>377</v>
      </c>
    </row>
    <row r="11" spans="1:20" ht="47.25" x14ac:dyDescent="0.25">
      <c r="A11" s="11" t="s">
        <v>329</v>
      </c>
      <c r="B11" s="6" t="s">
        <v>328</v>
      </c>
      <c r="C11" s="8"/>
      <c r="D11" s="21"/>
      <c r="E11" s="8"/>
      <c r="F11" s="21"/>
      <c r="G11" s="21"/>
      <c r="H11" s="8"/>
      <c r="I11" s="21"/>
      <c r="J11" s="21"/>
      <c r="K11" s="21"/>
      <c r="L11" s="21"/>
      <c r="M11" s="21"/>
      <c r="N11" s="21"/>
      <c r="O11" s="21"/>
      <c r="P11" s="21"/>
      <c r="Q11" s="21"/>
      <c r="R11" s="21"/>
      <c r="S11" s="21"/>
      <c r="T11" s="21"/>
    </row>
    <row r="12" spans="1:20" ht="63" x14ac:dyDescent="0.25">
      <c r="A12" s="11" t="s">
        <v>25</v>
      </c>
      <c r="B12" s="6" t="s">
        <v>370</v>
      </c>
      <c r="C12" s="169"/>
      <c r="D12" s="169"/>
      <c r="E12" s="169"/>
      <c r="F12" s="169"/>
      <c r="G12" s="169"/>
      <c r="H12" s="169"/>
      <c r="I12" s="169"/>
      <c r="J12" s="169"/>
      <c r="K12" s="169"/>
      <c r="L12" s="169"/>
      <c r="M12" s="169"/>
      <c r="N12" s="169"/>
      <c r="O12" s="169"/>
      <c r="P12" s="169"/>
      <c r="Q12" s="169"/>
      <c r="R12" s="169"/>
      <c r="S12" s="169"/>
      <c r="T12" s="169"/>
    </row>
    <row r="13" spans="1:20" ht="31.5" x14ac:dyDescent="0.25">
      <c r="A13" s="11" t="s">
        <v>28</v>
      </c>
      <c r="B13" s="6" t="s">
        <v>325</v>
      </c>
      <c r="C13" s="8"/>
      <c r="D13" s="21"/>
      <c r="E13" s="8"/>
      <c r="F13" s="21"/>
      <c r="G13" s="21"/>
      <c r="H13" s="8"/>
      <c r="I13" s="21"/>
      <c r="J13" s="21"/>
      <c r="K13" s="21"/>
      <c r="L13" s="21"/>
      <c r="M13" s="21"/>
      <c r="N13" s="21"/>
      <c r="O13" s="21"/>
      <c r="P13" s="21"/>
      <c r="Q13" s="21"/>
      <c r="R13" s="21"/>
      <c r="S13" s="21"/>
      <c r="T13" s="21"/>
    </row>
    <row r="14" spans="1:20" x14ac:dyDescent="0.25">
      <c r="A14" s="11" t="s">
        <v>29</v>
      </c>
      <c r="B14" s="6" t="s">
        <v>372</v>
      </c>
      <c r="C14" s="165"/>
      <c r="D14" s="165"/>
      <c r="E14" s="165"/>
      <c r="F14" s="165"/>
      <c r="G14" s="165" t="s">
        <v>377</v>
      </c>
      <c r="H14" s="165" t="s">
        <v>377</v>
      </c>
      <c r="I14" s="165"/>
      <c r="J14" s="165"/>
      <c r="K14" s="165"/>
      <c r="L14" s="165"/>
      <c r="M14" s="165" t="s">
        <v>377</v>
      </c>
      <c r="N14" s="165" t="s">
        <v>377</v>
      </c>
      <c r="O14" s="165"/>
      <c r="P14" s="165"/>
      <c r="Q14" s="165"/>
      <c r="R14" s="165"/>
      <c r="S14" s="165" t="s">
        <v>377</v>
      </c>
      <c r="T14" s="165" t="s">
        <v>377</v>
      </c>
    </row>
    <row r="15" spans="1:20" x14ac:dyDescent="0.25">
      <c r="A15" s="11"/>
      <c r="B15" s="6" t="s">
        <v>34</v>
      </c>
      <c r="C15" s="184"/>
      <c r="D15" s="184"/>
      <c r="E15" s="184"/>
      <c r="F15" s="184"/>
      <c r="G15" s="184"/>
      <c r="H15" s="184"/>
      <c r="I15" s="184"/>
      <c r="J15" s="184"/>
      <c r="K15" s="184"/>
      <c r="L15" s="184"/>
      <c r="M15" s="184"/>
      <c r="N15" s="184"/>
      <c r="O15" s="184"/>
      <c r="P15" s="184"/>
      <c r="Q15" s="184"/>
      <c r="R15" s="184"/>
      <c r="S15" s="184"/>
      <c r="T15" s="184"/>
    </row>
    <row r="16" spans="1:20" ht="81.75" customHeight="1" x14ac:dyDescent="0.25">
      <c r="A16" s="11" t="s">
        <v>417</v>
      </c>
      <c r="B16" s="6" t="s">
        <v>338</v>
      </c>
      <c r="C16" s="8"/>
      <c r="D16" s="21"/>
      <c r="E16" s="8"/>
      <c r="F16" s="21"/>
      <c r="G16" s="21"/>
      <c r="H16" s="8"/>
      <c r="I16" s="21"/>
      <c r="J16" s="21"/>
      <c r="K16" s="21"/>
      <c r="L16" s="21"/>
      <c r="M16" s="21"/>
      <c r="N16" s="21"/>
      <c r="O16" s="21"/>
      <c r="P16" s="21"/>
      <c r="Q16" s="21"/>
      <c r="R16" s="21"/>
      <c r="S16" s="21"/>
      <c r="T16" s="21"/>
    </row>
    <row r="17" spans="1:20" ht="112.5" customHeight="1" x14ac:dyDescent="0.25">
      <c r="A17" s="11" t="s">
        <v>418</v>
      </c>
      <c r="B17" s="6" t="s">
        <v>340</v>
      </c>
      <c r="C17" s="165"/>
      <c r="D17" s="165"/>
      <c r="E17" s="165"/>
      <c r="F17" s="165"/>
      <c r="G17" s="165"/>
      <c r="H17" s="165"/>
      <c r="I17" s="165"/>
      <c r="J17" s="165"/>
      <c r="K17" s="165"/>
      <c r="L17" s="165"/>
      <c r="M17" s="165"/>
      <c r="N17" s="165"/>
      <c r="O17" s="165"/>
      <c r="P17" s="165"/>
      <c r="Q17" s="165"/>
      <c r="R17" s="165"/>
      <c r="S17" s="165"/>
      <c r="T17" s="165"/>
    </row>
    <row r="18" spans="1:20" x14ac:dyDescent="0.25">
      <c r="A18" s="11" t="s">
        <v>30</v>
      </c>
      <c r="B18" s="6" t="s">
        <v>326</v>
      </c>
      <c r="C18" s="165"/>
      <c r="D18" s="165"/>
      <c r="E18" s="165"/>
      <c r="F18" s="165"/>
      <c r="G18" s="165"/>
      <c r="H18" s="165"/>
      <c r="I18" s="165"/>
      <c r="J18" s="165"/>
      <c r="K18" s="165"/>
      <c r="L18" s="165"/>
      <c r="M18" s="165"/>
      <c r="N18" s="165"/>
      <c r="O18" s="165"/>
      <c r="P18" s="165"/>
      <c r="Q18" s="165"/>
      <c r="R18" s="165"/>
      <c r="S18" s="165"/>
      <c r="T18" s="165"/>
    </row>
    <row r="19" spans="1:20" ht="147.75" customHeight="1" x14ac:dyDescent="0.25">
      <c r="A19" s="11" t="s">
        <v>331</v>
      </c>
      <c r="B19" s="6" t="s">
        <v>330</v>
      </c>
      <c r="C19" s="165"/>
      <c r="D19" s="165"/>
      <c r="E19" s="165"/>
      <c r="F19" s="165"/>
      <c r="G19" s="165"/>
      <c r="H19" s="165"/>
      <c r="I19" s="165"/>
      <c r="J19" s="165"/>
      <c r="K19" s="165"/>
      <c r="L19" s="165"/>
      <c r="M19" s="165"/>
      <c r="N19" s="165"/>
      <c r="O19" s="165"/>
      <c r="P19" s="165"/>
      <c r="Q19" s="165"/>
      <c r="R19" s="165"/>
      <c r="S19" s="165"/>
      <c r="T19" s="165"/>
    </row>
    <row r="20" spans="1:20" ht="63" x14ac:dyDescent="0.25">
      <c r="A20" s="11" t="s">
        <v>332</v>
      </c>
      <c r="B20" s="6" t="s">
        <v>327</v>
      </c>
      <c r="C20" s="165"/>
      <c r="D20" s="165"/>
      <c r="E20" s="165"/>
      <c r="F20" s="165"/>
      <c r="G20" s="165"/>
      <c r="H20" s="165"/>
      <c r="I20" s="165"/>
      <c r="J20" s="165"/>
      <c r="K20" s="165"/>
      <c r="L20" s="165"/>
      <c r="M20" s="165"/>
      <c r="N20" s="165"/>
      <c r="O20" s="165"/>
      <c r="P20" s="165"/>
      <c r="Q20" s="165"/>
      <c r="R20" s="165"/>
      <c r="S20" s="165"/>
      <c r="T20" s="165"/>
    </row>
    <row r="21" spans="1:20" ht="63" x14ac:dyDescent="0.25">
      <c r="A21" s="11" t="s">
        <v>333</v>
      </c>
      <c r="B21" s="6" t="s">
        <v>334</v>
      </c>
      <c r="C21" s="165"/>
      <c r="D21" s="165"/>
      <c r="E21" s="165"/>
      <c r="F21" s="165"/>
      <c r="G21" s="165" t="s">
        <v>377</v>
      </c>
      <c r="H21" s="165" t="s">
        <v>377</v>
      </c>
      <c r="I21" s="165"/>
      <c r="J21" s="165"/>
      <c r="K21" s="165"/>
      <c r="L21" s="165"/>
      <c r="M21" s="165" t="s">
        <v>377</v>
      </c>
      <c r="N21" s="165" t="s">
        <v>377</v>
      </c>
      <c r="O21" s="165"/>
      <c r="P21" s="165"/>
      <c r="Q21" s="165"/>
      <c r="R21" s="165"/>
      <c r="S21" s="165" t="s">
        <v>377</v>
      </c>
      <c r="T21" s="165" t="s">
        <v>377</v>
      </c>
    </row>
    <row r="22" spans="1:20" x14ac:dyDescent="0.25">
      <c r="A22" s="11"/>
      <c r="B22" s="6" t="s">
        <v>34</v>
      </c>
      <c r="C22" s="165"/>
      <c r="D22" s="165"/>
      <c r="E22" s="165"/>
      <c r="F22" s="165"/>
      <c r="G22" s="165"/>
      <c r="H22" s="165"/>
      <c r="I22" s="165"/>
      <c r="J22" s="165"/>
      <c r="K22" s="165"/>
      <c r="L22" s="165"/>
      <c r="M22" s="165"/>
      <c r="N22" s="165"/>
      <c r="O22" s="165"/>
      <c r="P22" s="165"/>
      <c r="Q22" s="165"/>
      <c r="R22" s="165"/>
      <c r="S22" s="165"/>
      <c r="T22" s="165"/>
    </row>
    <row r="23" spans="1:20" ht="128.25" customHeight="1" x14ac:dyDescent="0.25">
      <c r="A23" s="11" t="s">
        <v>419</v>
      </c>
      <c r="B23" s="173" t="s">
        <v>336</v>
      </c>
      <c r="C23" s="165"/>
      <c r="D23" s="165"/>
      <c r="E23" s="165"/>
      <c r="F23" s="165"/>
      <c r="G23" s="165"/>
      <c r="H23" s="165"/>
      <c r="I23" s="165"/>
      <c r="J23" s="165"/>
      <c r="K23" s="165"/>
      <c r="L23" s="165"/>
      <c r="M23" s="165"/>
      <c r="N23" s="165"/>
      <c r="O23" s="165"/>
      <c r="P23" s="165"/>
      <c r="Q23" s="165"/>
      <c r="R23" s="165"/>
      <c r="S23" s="165"/>
      <c r="T23" s="165"/>
    </row>
    <row r="24" spans="1:20" ht="115.5" customHeight="1" x14ac:dyDescent="0.25">
      <c r="A24" s="11" t="s">
        <v>420</v>
      </c>
      <c r="B24" s="173" t="s">
        <v>337</v>
      </c>
      <c r="C24" s="165"/>
      <c r="D24" s="165"/>
      <c r="E24" s="165"/>
      <c r="F24" s="165"/>
      <c r="G24" s="165"/>
      <c r="H24" s="165"/>
      <c r="I24" s="165"/>
      <c r="J24" s="165"/>
      <c r="K24" s="165"/>
      <c r="L24" s="165"/>
      <c r="M24" s="165"/>
      <c r="N24" s="165"/>
      <c r="O24" s="165"/>
      <c r="P24" s="165"/>
      <c r="Q24" s="165"/>
      <c r="R24" s="165"/>
      <c r="S24" s="165"/>
      <c r="T24" s="165"/>
    </row>
    <row r="25" spans="1:20" x14ac:dyDescent="0.25">
      <c r="A25" s="11" t="s">
        <v>421</v>
      </c>
      <c r="B25" s="6" t="s">
        <v>335</v>
      </c>
      <c r="C25" s="165"/>
      <c r="D25" s="165"/>
      <c r="E25" s="165"/>
      <c r="F25" s="165"/>
      <c r="G25" s="165"/>
      <c r="H25" s="165"/>
      <c r="I25" s="165"/>
      <c r="J25" s="165"/>
      <c r="K25" s="165"/>
      <c r="L25" s="165"/>
      <c r="M25" s="165"/>
      <c r="N25" s="165"/>
      <c r="O25" s="165"/>
      <c r="P25" s="165"/>
      <c r="Q25" s="165"/>
      <c r="R25" s="165"/>
      <c r="S25" s="165"/>
      <c r="T25" s="165"/>
    </row>
    <row r="26" spans="1:20" ht="98.25" customHeight="1" x14ac:dyDescent="0.25">
      <c r="A26" s="11" t="s">
        <v>422</v>
      </c>
      <c r="B26" s="6" t="s">
        <v>371</v>
      </c>
      <c r="C26" s="178"/>
      <c r="D26" s="178"/>
      <c r="E26" s="178"/>
      <c r="F26" s="178"/>
      <c r="G26" s="178"/>
      <c r="H26" s="178"/>
      <c r="I26" s="178"/>
      <c r="J26" s="178"/>
      <c r="K26" s="178"/>
      <c r="L26" s="178"/>
      <c r="M26" s="178"/>
      <c r="N26" s="178"/>
      <c r="O26" s="178"/>
      <c r="P26" s="178"/>
      <c r="Q26" s="178"/>
      <c r="R26" s="178"/>
      <c r="S26" s="178"/>
      <c r="T26" s="178"/>
    </row>
    <row r="27" spans="1:20" ht="10.5" customHeight="1" x14ac:dyDescent="0.25"/>
    <row r="28" spans="1:20" x14ac:dyDescent="0.25">
      <c r="A28" s="200"/>
      <c r="B28" s="167"/>
      <c r="C28" s="167"/>
      <c r="D28" s="167"/>
      <c r="E28" s="167"/>
      <c r="F28" s="167"/>
      <c r="G28" s="167"/>
      <c r="H28" s="167"/>
      <c r="I28" s="167"/>
      <c r="J28" s="167"/>
      <c r="K28" s="167"/>
      <c r="L28" s="167"/>
      <c r="M28" s="167"/>
      <c r="N28" s="167"/>
      <c r="O28" s="167"/>
      <c r="P28" s="167"/>
      <c r="Q28" s="167"/>
      <c r="R28" s="167"/>
      <c r="S28" s="167"/>
      <c r="T28" s="167"/>
    </row>
    <row r="29" spans="1:20" ht="13.5" customHeight="1" x14ac:dyDescent="0.25"/>
    <row r="31" spans="1:20" x14ac:dyDescent="0.25">
      <c r="A31" s="209" t="s">
        <v>405</v>
      </c>
      <c r="B31" s="167"/>
      <c r="C31" s="167"/>
      <c r="D31" s="167"/>
      <c r="E31" s="167"/>
      <c r="F31" s="167"/>
      <c r="G31" s="167"/>
      <c r="H31" s="167"/>
      <c r="I31" s="211"/>
      <c r="J31" s="167"/>
      <c r="K31" s="167"/>
      <c r="S31" s="211"/>
      <c r="T31" s="211"/>
    </row>
    <row r="32" spans="1:20" x14ac:dyDescent="0.25">
      <c r="A32" s="209"/>
      <c r="B32" s="197"/>
      <c r="C32" s="197"/>
      <c r="D32" s="197"/>
      <c r="E32" s="197"/>
      <c r="F32" s="197"/>
      <c r="G32" s="197"/>
      <c r="H32" s="197"/>
      <c r="I32" s="194" t="s">
        <v>410</v>
      </c>
      <c r="J32" s="194"/>
      <c r="K32" s="194"/>
      <c r="S32" s="219" t="s">
        <v>411</v>
      </c>
      <c r="T32" s="219"/>
    </row>
    <row r="33" spans="1:20" x14ac:dyDescent="0.25">
      <c r="A33" s="209"/>
      <c r="B33" s="197"/>
      <c r="C33" s="197"/>
      <c r="D33" s="197"/>
      <c r="E33" s="197"/>
      <c r="F33" s="197"/>
      <c r="G33" s="197"/>
      <c r="H33" s="197"/>
      <c r="I33" s="197"/>
      <c r="J33" s="197"/>
      <c r="K33" s="197"/>
      <c r="S33" s="197"/>
      <c r="T33" s="17"/>
    </row>
    <row r="34" spans="1:20" x14ac:dyDescent="0.25">
      <c r="A34" s="209" t="s">
        <v>406</v>
      </c>
      <c r="B34" s="197"/>
      <c r="C34" s="197"/>
      <c r="D34" s="197"/>
      <c r="E34" s="197"/>
      <c r="F34" s="197"/>
      <c r="G34" s="197"/>
      <c r="H34" s="197"/>
      <c r="I34" s="212"/>
      <c r="J34" s="197"/>
      <c r="K34" s="197"/>
      <c r="S34" s="212"/>
      <c r="T34" s="213"/>
    </row>
    <row r="35" spans="1:20" x14ac:dyDescent="0.25">
      <c r="A35" s="209"/>
      <c r="B35" s="197"/>
      <c r="C35" s="197"/>
      <c r="D35" s="197"/>
      <c r="E35" s="197"/>
      <c r="F35" s="197"/>
      <c r="G35" s="197"/>
      <c r="H35" s="197"/>
      <c r="I35" s="197" t="s">
        <v>410</v>
      </c>
      <c r="J35" s="197"/>
      <c r="K35" s="197"/>
      <c r="S35" s="219" t="s">
        <v>411</v>
      </c>
      <c r="T35" s="219"/>
    </row>
    <row r="36" spans="1:20" x14ac:dyDescent="0.25">
      <c r="A36" s="209"/>
      <c r="B36" s="197"/>
      <c r="C36" s="197"/>
      <c r="D36" s="197"/>
      <c r="E36" s="197"/>
      <c r="F36" s="197"/>
      <c r="G36" s="197"/>
      <c r="H36" s="197"/>
      <c r="I36" s="197"/>
      <c r="J36" s="197"/>
      <c r="K36" s="197"/>
      <c r="S36" s="197"/>
      <c r="T36" s="17"/>
    </row>
    <row r="37" spans="1:20" x14ac:dyDescent="0.25">
      <c r="A37" s="209" t="s">
        <v>407</v>
      </c>
      <c r="B37" s="197"/>
      <c r="C37" s="197"/>
      <c r="D37" s="197"/>
      <c r="E37" s="197"/>
      <c r="F37" s="197"/>
      <c r="G37" s="197"/>
      <c r="H37" s="197"/>
      <c r="I37" s="212"/>
      <c r="J37" s="197"/>
      <c r="K37" s="197"/>
      <c r="S37" s="212"/>
      <c r="T37" s="212"/>
    </row>
    <row r="38" spans="1:20" x14ac:dyDescent="0.25">
      <c r="A38" s="209"/>
      <c r="B38" s="197"/>
      <c r="C38" s="197"/>
      <c r="D38" s="197"/>
      <c r="E38" s="197"/>
      <c r="F38" s="197"/>
      <c r="G38" s="197"/>
      <c r="H38" s="197"/>
      <c r="I38" s="197" t="s">
        <v>410</v>
      </c>
      <c r="J38" s="197"/>
      <c r="K38" s="197"/>
      <c r="S38" s="219" t="s">
        <v>411</v>
      </c>
      <c r="T38" s="219"/>
    </row>
    <row r="39" spans="1:20" x14ac:dyDescent="0.25">
      <c r="A39" s="210"/>
      <c r="B39" s="197"/>
      <c r="C39" s="197"/>
      <c r="D39" s="197"/>
      <c r="E39" s="197"/>
      <c r="F39" s="197"/>
      <c r="G39" s="197"/>
      <c r="H39" s="197"/>
      <c r="I39" s="197"/>
      <c r="J39" s="197"/>
      <c r="K39" s="197"/>
      <c r="L39" s="197"/>
      <c r="M39" s="197"/>
    </row>
    <row r="40" spans="1:20" x14ac:dyDescent="0.25">
      <c r="A40" s="210"/>
      <c r="B40" s="197"/>
      <c r="C40" s="197"/>
      <c r="D40" s="197"/>
      <c r="E40" s="197"/>
      <c r="F40" s="197"/>
      <c r="G40" s="197"/>
      <c r="H40" s="197"/>
      <c r="I40" s="197"/>
      <c r="J40" s="197"/>
      <c r="K40" s="197"/>
      <c r="L40" s="197"/>
      <c r="M40" s="197"/>
    </row>
    <row r="41" spans="1:20" x14ac:dyDescent="0.25">
      <c r="A41" s="209" t="s">
        <v>416</v>
      </c>
      <c r="B41" s="197"/>
      <c r="C41" s="197"/>
      <c r="D41" s="197"/>
      <c r="E41" s="197"/>
      <c r="F41" s="197"/>
      <c r="G41" s="197"/>
      <c r="H41" s="197"/>
      <c r="I41" s="197"/>
      <c r="J41" s="197"/>
      <c r="K41" s="197"/>
      <c r="L41" s="197"/>
      <c r="M41" s="197"/>
    </row>
    <row r="42" spans="1:20" x14ac:dyDescent="0.25">
      <c r="A42" s="209" t="s">
        <v>408</v>
      </c>
      <c r="B42" s="197"/>
      <c r="C42" s="197"/>
      <c r="D42" s="197"/>
      <c r="E42" s="197"/>
      <c r="F42" s="197"/>
      <c r="G42" s="197"/>
      <c r="H42" s="197"/>
      <c r="I42" s="197"/>
      <c r="J42" s="197"/>
      <c r="K42" s="197"/>
      <c r="L42" s="197"/>
      <c r="M42" s="197"/>
    </row>
    <row r="43" spans="1:20" x14ac:dyDescent="0.25">
      <c r="A43" s="209" t="s">
        <v>409</v>
      </c>
      <c r="B43" s="197"/>
      <c r="C43" s="197"/>
      <c r="D43" s="197"/>
      <c r="E43" s="197"/>
      <c r="F43" s="197"/>
      <c r="G43" s="197"/>
      <c r="H43" s="197"/>
      <c r="I43" s="197"/>
      <c r="J43" s="197"/>
      <c r="K43" s="197"/>
      <c r="L43" s="197"/>
      <c r="M43" s="197"/>
    </row>
  </sheetData>
  <mergeCells count="20">
    <mergeCell ref="G7:H7"/>
    <mergeCell ref="O2:T2"/>
    <mergeCell ref="S32:T32"/>
    <mergeCell ref="S35:T35"/>
    <mergeCell ref="S38:T38"/>
    <mergeCell ref="A4:T4"/>
    <mergeCell ref="C6:H6"/>
    <mergeCell ref="A6:A8"/>
    <mergeCell ref="B6:B8"/>
    <mergeCell ref="C7:D7"/>
    <mergeCell ref="E7:F7"/>
    <mergeCell ref="O1:T1"/>
    <mergeCell ref="I6:N6"/>
    <mergeCell ref="I7:J7"/>
    <mergeCell ref="K7:L7"/>
    <mergeCell ref="M7:N7"/>
    <mergeCell ref="O6:T6"/>
    <mergeCell ref="O7:P7"/>
    <mergeCell ref="Q7:R7"/>
    <mergeCell ref="S7:T7"/>
  </mergeCells>
  <pageMargins left="0" right="0" top="0.78740157480314965" bottom="0.59055118110236227" header="0.31496062992125984" footer="0.31496062992125984"/>
  <pageSetup paperSize="8" scale="61" fitToHeight="0"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7"/>
  <sheetViews>
    <sheetView view="pageBreakPreview" topLeftCell="A20" zoomScale="80" zoomScaleNormal="80" zoomScaleSheetLayoutView="80" workbookViewId="0">
      <selection activeCell="D11" sqref="D11"/>
    </sheetView>
  </sheetViews>
  <sheetFormatPr defaultRowHeight="15.75" x14ac:dyDescent="0.25"/>
  <cols>
    <col min="1" max="1" width="9" style="171"/>
    <col min="2" max="2" width="29.875" style="2" customWidth="1"/>
    <col min="3" max="3" width="11.375" style="4" customWidth="1"/>
    <col min="4" max="4" width="15.625" style="23" customWidth="1"/>
    <col min="5" max="5" width="13.875" style="23" customWidth="1"/>
    <col min="6" max="6" width="14.5" style="4" customWidth="1"/>
    <col min="7" max="7" width="12.375" style="23" customWidth="1"/>
    <col min="8" max="8" width="10.75" style="4" customWidth="1"/>
    <col min="9" max="9" width="17.625" style="23" customWidth="1"/>
    <col min="10" max="10" width="12" style="23" customWidth="1"/>
    <col min="11" max="11" width="14.75" style="4" customWidth="1"/>
    <col min="12" max="12" width="11.375" style="23" customWidth="1"/>
    <col min="13" max="13" width="15.625" style="23" customWidth="1"/>
    <col min="14" max="14" width="13.875" style="23" customWidth="1"/>
    <col min="15" max="15" width="14.5" style="23" customWidth="1"/>
    <col min="16" max="16" width="12.375" style="23" customWidth="1"/>
    <col min="17" max="17" width="10.75" style="23" customWidth="1"/>
    <col min="18" max="18" width="17.625" style="23" customWidth="1"/>
    <col min="19" max="19" width="12" style="23" customWidth="1"/>
    <col min="20" max="20" width="14.75" style="23" customWidth="1"/>
    <col min="21" max="21" width="11.375" style="23" customWidth="1"/>
    <col min="22" max="22" width="15.625" style="23" customWidth="1"/>
    <col min="23" max="23" width="13.875" style="23" customWidth="1"/>
    <col min="24" max="24" width="14.5" style="23" customWidth="1"/>
    <col min="25" max="25" width="12.375" style="23" customWidth="1"/>
    <col min="26" max="26" width="10.75" style="23" customWidth="1"/>
    <col min="27" max="27" width="17.625" style="23" customWidth="1"/>
    <col min="28" max="28" width="12" style="23" customWidth="1"/>
    <col min="29" max="29" width="14.75" style="23" customWidth="1"/>
    <col min="30" max="43" width="9" style="4"/>
    <col min="44" max="16384" width="9" style="2"/>
  </cols>
  <sheetData>
    <row r="1" spans="1:43" x14ac:dyDescent="0.25">
      <c r="X1" s="215" t="s">
        <v>413</v>
      </c>
      <c r="Y1" s="215"/>
      <c r="Z1" s="215"/>
      <c r="AA1" s="215"/>
      <c r="AB1" s="215"/>
      <c r="AC1" s="215"/>
    </row>
    <row r="2" spans="1:43" ht="98.25" customHeight="1" x14ac:dyDescent="0.25">
      <c r="A2" s="197"/>
      <c r="C2" s="197"/>
      <c r="D2" s="197"/>
      <c r="E2" s="197"/>
      <c r="F2" s="197"/>
      <c r="G2" s="197"/>
      <c r="H2" s="197"/>
      <c r="I2" s="197"/>
      <c r="J2" s="197"/>
      <c r="K2" s="197"/>
      <c r="L2" s="197"/>
      <c r="M2" s="197"/>
      <c r="N2" s="197"/>
      <c r="O2" s="197"/>
      <c r="P2" s="197"/>
      <c r="Q2" s="197"/>
      <c r="R2" s="197"/>
      <c r="S2" s="197"/>
      <c r="T2" s="197"/>
      <c r="U2" s="197"/>
      <c r="V2" s="197"/>
      <c r="W2" s="197"/>
      <c r="X2" s="215" t="s">
        <v>378</v>
      </c>
      <c r="Y2" s="215"/>
      <c r="Z2" s="215"/>
      <c r="AA2" s="215"/>
      <c r="AB2" s="215"/>
      <c r="AC2" s="215"/>
      <c r="AD2" s="197"/>
      <c r="AE2" s="197"/>
      <c r="AF2" s="197"/>
      <c r="AG2" s="197"/>
      <c r="AH2" s="197"/>
      <c r="AI2" s="197"/>
      <c r="AJ2" s="197"/>
      <c r="AK2" s="197"/>
      <c r="AL2" s="197"/>
      <c r="AM2" s="197"/>
      <c r="AN2" s="197"/>
      <c r="AO2" s="197"/>
      <c r="AP2" s="197"/>
      <c r="AQ2" s="197"/>
    </row>
    <row r="4" spans="1:43" ht="15.75" customHeight="1" x14ac:dyDescent="0.25">
      <c r="B4" s="233" t="s">
        <v>415</v>
      </c>
      <c r="C4" s="233"/>
      <c r="D4" s="233"/>
      <c r="E4" s="233"/>
      <c r="F4" s="233"/>
      <c r="G4" s="233"/>
      <c r="H4" s="233"/>
      <c r="I4" s="233"/>
      <c r="J4" s="233"/>
      <c r="K4" s="233"/>
      <c r="L4" s="233"/>
      <c r="M4" s="233"/>
      <c r="N4" s="233"/>
      <c r="O4" s="233"/>
      <c r="P4" s="233"/>
      <c r="Q4" s="233"/>
      <c r="R4" s="233"/>
      <c r="S4" s="233"/>
      <c r="T4" s="233"/>
      <c r="U4" s="233"/>
      <c r="V4" s="233"/>
      <c r="W4" s="233"/>
      <c r="X4" s="233"/>
      <c r="Y4" s="233"/>
      <c r="Z4" s="233"/>
      <c r="AA4" s="233"/>
      <c r="AB4" s="233"/>
      <c r="AC4" s="233"/>
    </row>
    <row r="6" spans="1:43" ht="15.75" customHeight="1" x14ac:dyDescent="0.25">
      <c r="A6" s="227" t="s">
        <v>14</v>
      </c>
      <c r="B6" s="227" t="s">
        <v>58</v>
      </c>
      <c r="C6" s="231" t="s">
        <v>317</v>
      </c>
      <c r="D6" s="231"/>
      <c r="E6" s="231"/>
      <c r="F6" s="231"/>
      <c r="G6" s="231"/>
      <c r="H6" s="231"/>
      <c r="I6" s="231"/>
      <c r="J6" s="231"/>
      <c r="K6" s="231"/>
      <c r="L6" s="231" t="s">
        <v>318</v>
      </c>
      <c r="M6" s="231"/>
      <c r="N6" s="231"/>
      <c r="O6" s="231"/>
      <c r="P6" s="231"/>
      <c r="Q6" s="231"/>
      <c r="R6" s="231"/>
      <c r="S6" s="231"/>
      <c r="T6" s="231"/>
      <c r="U6" s="231" t="s">
        <v>319</v>
      </c>
      <c r="V6" s="231"/>
      <c r="W6" s="231"/>
      <c r="X6" s="231"/>
      <c r="Y6" s="231"/>
      <c r="Z6" s="231"/>
      <c r="AA6" s="231"/>
      <c r="AB6" s="231"/>
      <c r="AC6" s="231"/>
    </row>
    <row r="7" spans="1:43" s="4" customFormat="1" ht="181.5" customHeight="1" x14ac:dyDescent="0.25">
      <c r="A7" s="228"/>
      <c r="B7" s="228"/>
      <c r="C7" s="217" t="s">
        <v>382</v>
      </c>
      <c r="D7" s="230"/>
      <c r="E7" s="218"/>
      <c r="F7" s="217" t="s">
        <v>414</v>
      </c>
      <c r="G7" s="218"/>
      <c r="H7" s="217" t="s">
        <v>320</v>
      </c>
      <c r="I7" s="230"/>
      <c r="J7" s="218"/>
      <c r="K7" s="227" t="s">
        <v>66</v>
      </c>
      <c r="L7" s="217" t="s">
        <v>382</v>
      </c>
      <c r="M7" s="230"/>
      <c r="N7" s="218"/>
      <c r="O7" s="217" t="s">
        <v>414</v>
      </c>
      <c r="P7" s="218"/>
      <c r="Q7" s="217" t="s">
        <v>320</v>
      </c>
      <c r="R7" s="230"/>
      <c r="S7" s="218"/>
      <c r="T7" s="227" t="s">
        <v>66</v>
      </c>
      <c r="U7" s="217" t="s">
        <v>382</v>
      </c>
      <c r="V7" s="230"/>
      <c r="W7" s="218"/>
      <c r="X7" s="217" t="s">
        <v>414</v>
      </c>
      <c r="Y7" s="218"/>
      <c r="Z7" s="217" t="s">
        <v>320</v>
      </c>
      <c r="AA7" s="230"/>
      <c r="AB7" s="218"/>
      <c r="AC7" s="227" t="s">
        <v>66</v>
      </c>
    </row>
    <row r="8" spans="1:43" s="23" customFormat="1" ht="72.75" customHeight="1" x14ac:dyDescent="0.25">
      <c r="A8" s="229"/>
      <c r="B8" s="229"/>
      <c r="C8" s="24" t="s">
        <v>82</v>
      </c>
      <c r="D8" s="24" t="s">
        <v>259</v>
      </c>
      <c r="E8" s="24" t="s">
        <v>260</v>
      </c>
      <c r="F8" s="24" t="s">
        <v>259</v>
      </c>
      <c r="G8" s="24" t="s">
        <v>260</v>
      </c>
      <c r="H8" s="24" t="s">
        <v>82</v>
      </c>
      <c r="I8" s="24" t="s">
        <v>259</v>
      </c>
      <c r="J8" s="24" t="s">
        <v>260</v>
      </c>
      <c r="K8" s="229"/>
      <c r="L8" s="24" t="s">
        <v>82</v>
      </c>
      <c r="M8" s="24" t="s">
        <v>259</v>
      </c>
      <c r="N8" s="24" t="s">
        <v>260</v>
      </c>
      <c r="O8" s="24" t="s">
        <v>259</v>
      </c>
      <c r="P8" s="24" t="s">
        <v>260</v>
      </c>
      <c r="Q8" s="24" t="s">
        <v>82</v>
      </c>
      <c r="R8" s="24" t="s">
        <v>259</v>
      </c>
      <c r="S8" s="24" t="s">
        <v>260</v>
      </c>
      <c r="T8" s="229"/>
      <c r="U8" s="24" t="s">
        <v>82</v>
      </c>
      <c r="V8" s="24" t="s">
        <v>259</v>
      </c>
      <c r="W8" s="24" t="s">
        <v>260</v>
      </c>
      <c r="X8" s="24" t="s">
        <v>259</v>
      </c>
      <c r="Y8" s="24" t="s">
        <v>260</v>
      </c>
      <c r="Z8" s="24" t="s">
        <v>82</v>
      </c>
      <c r="AA8" s="24" t="s">
        <v>259</v>
      </c>
      <c r="AB8" s="24" t="s">
        <v>260</v>
      </c>
      <c r="AC8" s="229"/>
    </row>
    <row r="9" spans="1:43" s="4" customFormat="1" ht="31.5" x14ac:dyDescent="0.25">
      <c r="A9" s="170" t="s">
        <v>39</v>
      </c>
      <c r="B9" s="5" t="s">
        <v>40</v>
      </c>
      <c r="C9" s="5" t="s">
        <v>261</v>
      </c>
      <c r="D9" s="24" t="s">
        <v>42</v>
      </c>
      <c r="E9" s="24" t="s">
        <v>43</v>
      </c>
      <c r="F9" s="24" t="s">
        <v>44</v>
      </c>
      <c r="G9" s="24" t="s">
        <v>45</v>
      </c>
      <c r="H9" s="24" t="s">
        <v>262</v>
      </c>
      <c r="I9" s="24" t="s">
        <v>263</v>
      </c>
      <c r="J9" s="24" t="s">
        <v>264</v>
      </c>
      <c r="K9" s="24" t="s">
        <v>265</v>
      </c>
      <c r="L9" s="24" t="s">
        <v>266</v>
      </c>
      <c r="M9" s="24" t="s">
        <v>63</v>
      </c>
      <c r="N9" s="24" t="s">
        <v>267</v>
      </c>
      <c r="O9" s="24" t="s">
        <v>73</v>
      </c>
      <c r="P9" s="24" t="s">
        <v>74</v>
      </c>
      <c r="Q9" s="24" t="s">
        <v>268</v>
      </c>
      <c r="R9" s="24" t="s">
        <v>269</v>
      </c>
      <c r="S9" s="24" t="s">
        <v>270</v>
      </c>
      <c r="T9" s="24" t="s">
        <v>271</v>
      </c>
      <c r="U9" s="24" t="s">
        <v>272</v>
      </c>
      <c r="V9" s="24" t="s">
        <v>273</v>
      </c>
      <c r="W9" s="24" t="s">
        <v>274</v>
      </c>
      <c r="X9" s="24" t="s">
        <v>275</v>
      </c>
      <c r="Y9" s="24" t="s">
        <v>276</v>
      </c>
      <c r="Z9" s="24" t="s">
        <v>277</v>
      </c>
      <c r="AA9" s="24" t="s">
        <v>278</v>
      </c>
      <c r="AB9" s="24" t="s">
        <v>279</v>
      </c>
      <c r="AC9" s="24" t="s">
        <v>280</v>
      </c>
    </row>
    <row r="10" spans="1:43" x14ac:dyDescent="0.25">
      <c r="A10" s="175">
        <v>1</v>
      </c>
      <c r="B10" s="6" t="s">
        <v>412</v>
      </c>
      <c r="C10" s="18"/>
      <c r="D10" s="18"/>
      <c r="E10" s="18"/>
      <c r="F10" s="19"/>
      <c r="G10" s="19"/>
      <c r="H10" s="18"/>
      <c r="I10" s="18"/>
      <c r="J10" s="18"/>
      <c r="K10" s="19"/>
      <c r="L10" s="18"/>
      <c r="M10" s="18"/>
      <c r="N10" s="18"/>
      <c r="O10" s="19"/>
      <c r="P10" s="19"/>
      <c r="Q10" s="18"/>
      <c r="R10" s="18"/>
      <c r="S10" s="18"/>
      <c r="T10" s="19"/>
      <c r="U10" s="18"/>
      <c r="V10" s="18"/>
      <c r="W10" s="18"/>
      <c r="X10" s="19"/>
      <c r="Y10" s="19"/>
      <c r="Z10" s="18"/>
      <c r="AA10" s="18"/>
      <c r="AB10" s="18"/>
      <c r="AC10" s="19"/>
    </row>
    <row r="11" spans="1:43" x14ac:dyDescent="0.25">
      <c r="A11" s="175"/>
      <c r="B11" s="6" t="s">
        <v>34</v>
      </c>
      <c r="C11" s="18"/>
      <c r="D11" s="18"/>
      <c r="E11" s="18"/>
      <c r="F11" s="19"/>
      <c r="G11" s="19"/>
      <c r="H11" s="18"/>
      <c r="I11" s="18"/>
      <c r="J11" s="18"/>
      <c r="K11" s="19" t="s">
        <v>377</v>
      </c>
      <c r="L11" s="18"/>
      <c r="M11" s="18"/>
      <c r="N11" s="18"/>
      <c r="O11" s="19"/>
      <c r="P11" s="19"/>
      <c r="Q11" s="18"/>
      <c r="R11" s="18"/>
      <c r="S11" s="18"/>
      <c r="T11" s="19" t="s">
        <v>377</v>
      </c>
      <c r="U11" s="18"/>
      <c r="V11" s="18"/>
      <c r="W11" s="18"/>
      <c r="X11" s="19"/>
      <c r="Y11" s="19"/>
      <c r="Z11" s="18"/>
      <c r="AA11" s="18"/>
      <c r="AB11" s="18"/>
      <c r="AC11" s="19" t="s">
        <v>377</v>
      </c>
    </row>
    <row r="12" spans="1:43" ht="81" customHeight="1" x14ac:dyDescent="0.25">
      <c r="A12" s="175" t="s">
        <v>18</v>
      </c>
      <c r="B12" s="6" t="s">
        <v>403</v>
      </c>
      <c r="C12" s="18"/>
      <c r="D12" s="18"/>
      <c r="E12" s="18"/>
      <c r="F12" s="19"/>
      <c r="G12" s="19"/>
      <c r="H12" s="18"/>
      <c r="I12" s="18"/>
      <c r="J12" s="18"/>
      <c r="K12" s="19" t="s">
        <v>377</v>
      </c>
      <c r="L12" s="18"/>
      <c r="M12" s="18"/>
      <c r="N12" s="18"/>
      <c r="O12" s="19"/>
      <c r="P12" s="19"/>
      <c r="Q12" s="18"/>
      <c r="R12" s="18"/>
      <c r="S12" s="18"/>
      <c r="T12" s="19" t="s">
        <v>377</v>
      </c>
      <c r="U12" s="18"/>
      <c r="V12" s="18"/>
      <c r="W12" s="18"/>
      <c r="X12" s="19"/>
      <c r="Y12" s="19"/>
      <c r="Z12" s="18"/>
      <c r="AA12" s="18"/>
      <c r="AB12" s="18"/>
      <c r="AC12" s="19" t="s">
        <v>377</v>
      </c>
    </row>
    <row r="13" spans="1:43" x14ac:dyDescent="0.25">
      <c r="A13" s="175"/>
      <c r="B13" s="6" t="s">
        <v>402</v>
      </c>
      <c r="C13" s="18"/>
      <c r="D13" s="18"/>
      <c r="E13" s="18"/>
      <c r="F13" s="19"/>
      <c r="G13" s="19"/>
      <c r="H13" s="18"/>
      <c r="I13" s="18"/>
      <c r="J13" s="18"/>
      <c r="K13" s="19" t="s">
        <v>377</v>
      </c>
      <c r="L13" s="18"/>
      <c r="M13" s="18"/>
      <c r="N13" s="18"/>
      <c r="O13" s="19"/>
      <c r="P13" s="19"/>
      <c r="Q13" s="18"/>
      <c r="R13" s="18"/>
      <c r="S13" s="18"/>
      <c r="T13" s="19" t="s">
        <v>377</v>
      </c>
      <c r="U13" s="18"/>
      <c r="V13" s="18"/>
      <c r="W13" s="18"/>
      <c r="X13" s="19"/>
      <c r="Y13" s="19"/>
      <c r="Z13" s="18"/>
      <c r="AA13" s="18"/>
      <c r="AB13" s="18"/>
      <c r="AC13" s="19" t="s">
        <v>377</v>
      </c>
    </row>
    <row r="14" spans="1:43" ht="47.25" x14ac:dyDescent="0.25">
      <c r="A14" s="175" t="s">
        <v>383</v>
      </c>
      <c r="B14" s="6" t="s">
        <v>328</v>
      </c>
      <c r="C14" s="18"/>
      <c r="D14" s="18"/>
      <c r="E14" s="18"/>
      <c r="F14" s="19"/>
      <c r="G14" s="19"/>
      <c r="H14" s="18"/>
      <c r="I14" s="18"/>
      <c r="J14" s="18"/>
      <c r="K14" s="19" t="s">
        <v>377</v>
      </c>
      <c r="L14" s="18"/>
      <c r="M14" s="18"/>
      <c r="N14" s="18"/>
      <c r="O14" s="19"/>
      <c r="P14" s="19"/>
      <c r="Q14" s="18"/>
      <c r="R14" s="18"/>
      <c r="S14" s="18"/>
      <c r="T14" s="19" t="s">
        <v>377</v>
      </c>
      <c r="U14" s="18"/>
      <c r="V14" s="18"/>
      <c r="W14" s="18"/>
      <c r="X14" s="19"/>
      <c r="Y14" s="19"/>
      <c r="Z14" s="18"/>
      <c r="AA14" s="18"/>
      <c r="AB14" s="18"/>
      <c r="AC14" s="19" t="s">
        <v>377</v>
      </c>
      <c r="AD14" s="171"/>
      <c r="AE14" s="171"/>
      <c r="AF14" s="171"/>
      <c r="AG14" s="171"/>
      <c r="AH14" s="171"/>
      <c r="AI14" s="171"/>
      <c r="AJ14" s="171"/>
      <c r="AK14" s="171"/>
      <c r="AL14" s="171"/>
      <c r="AM14" s="171"/>
      <c r="AN14" s="171"/>
      <c r="AO14" s="171"/>
      <c r="AP14" s="171"/>
      <c r="AQ14" s="171"/>
    </row>
    <row r="15" spans="1:43" ht="78.75" x14ac:dyDescent="0.25">
      <c r="A15" s="175" t="s">
        <v>384</v>
      </c>
      <c r="B15" s="6" t="s">
        <v>370</v>
      </c>
      <c r="C15" s="18"/>
      <c r="D15" s="18"/>
      <c r="E15" s="18"/>
      <c r="F15" s="19"/>
      <c r="G15" s="19"/>
      <c r="H15" s="18"/>
      <c r="I15" s="18"/>
      <c r="J15" s="18"/>
      <c r="K15" s="19" t="s">
        <v>377</v>
      </c>
      <c r="L15" s="18"/>
      <c r="M15" s="18"/>
      <c r="N15" s="18"/>
      <c r="O15" s="19"/>
      <c r="P15" s="19"/>
      <c r="Q15" s="18"/>
      <c r="R15" s="18"/>
      <c r="S15" s="18"/>
      <c r="T15" s="19" t="s">
        <v>377</v>
      </c>
      <c r="U15" s="18"/>
      <c r="V15" s="18"/>
      <c r="W15" s="18"/>
      <c r="X15" s="19"/>
      <c r="Y15" s="19"/>
      <c r="Z15" s="18"/>
      <c r="AA15" s="18"/>
      <c r="AB15" s="18"/>
      <c r="AC15" s="19" t="s">
        <v>377</v>
      </c>
      <c r="AD15" s="171"/>
      <c r="AE15" s="171"/>
      <c r="AF15" s="171"/>
      <c r="AG15" s="171"/>
      <c r="AH15" s="171"/>
      <c r="AI15" s="171"/>
      <c r="AJ15" s="171"/>
      <c r="AK15" s="171"/>
      <c r="AL15" s="171"/>
      <c r="AM15" s="171"/>
      <c r="AN15" s="171"/>
      <c r="AO15" s="171"/>
      <c r="AP15" s="171"/>
      <c r="AQ15" s="171"/>
    </row>
    <row r="16" spans="1:43" ht="141.75" x14ac:dyDescent="0.25">
      <c r="A16" s="175" t="s">
        <v>385</v>
      </c>
      <c r="B16" s="6" t="s">
        <v>324</v>
      </c>
      <c r="C16" s="18"/>
      <c r="D16" s="18"/>
      <c r="E16" s="18"/>
      <c r="F16" s="19"/>
      <c r="G16" s="19"/>
      <c r="H16" s="18"/>
      <c r="I16" s="18"/>
      <c r="J16" s="18"/>
      <c r="K16" s="19" t="s">
        <v>377</v>
      </c>
      <c r="L16" s="18"/>
      <c r="M16" s="18"/>
      <c r="N16" s="18"/>
      <c r="O16" s="19"/>
      <c r="P16" s="19"/>
      <c r="Q16" s="18"/>
      <c r="R16" s="18"/>
      <c r="S16" s="18"/>
      <c r="T16" s="19" t="s">
        <v>377</v>
      </c>
      <c r="U16" s="18"/>
      <c r="V16" s="18"/>
      <c r="W16" s="18"/>
      <c r="X16" s="19"/>
      <c r="Y16" s="19"/>
      <c r="Z16" s="18"/>
      <c r="AA16" s="18"/>
      <c r="AB16" s="18"/>
      <c r="AC16" s="19" t="s">
        <v>377</v>
      </c>
      <c r="AD16" s="171"/>
      <c r="AE16" s="171"/>
      <c r="AF16" s="171"/>
      <c r="AG16" s="171"/>
      <c r="AH16" s="171"/>
      <c r="AI16" s="171"/>
      <c r="AJ16" s="171"/>
      <c r="AK16" s="171"/>
      <c r="AL16" s="171"/>
      <c r="AM16" s="171"/>
      <c r="AN16" s="171"/>
      <c r="AO16" s="171"/>
      <c r="AP16" s="171"/>
      <c r="AQ16" s="171"/>
    </row>
    <row r="17" spans="1:43" ht="31.5" x14ac:dyDescent="0.25">
      <c r="A17" s="175" t="s">
        <v>386</v>
      </c>
      <c r="B17" s="6" t="s">
        <v>325</v>
      </c>
      <c r="C17" s="18"/>
      <c r="D17" s="18"/>
      <c r="E17" s="18"/>
      <c r="F17" s="19"/>
      <c r="G17" s="19"/>
      <c r="H17" s="18"/>
      <c r="I17" s="18"/>
      <c r="J17" s="18"/>
      <c r="K17" s="19" t="s">
        <v>377</v>
      </c>
      <c r="L17" s="18"/>
      <c r="M17" s="18"/>
      <c r="N17" s="18"/>
      <c r="O17" s="19"/>
      <c r="P17" s="19"/>
      <c r="Q17" s="18"/>
      <c r="R17" s="18"/>
      <c r="S17" s="18"/>
      <c r="T17" s="19" t="s">
        <v>377</v>
      </c>
      <c r="U17" s="18"/>
      <c r="V17" s="18"/>
      <c r="W17" s="18"/>
      <c r="X17" s="19"/>
      <c r="Y17" s="19"/>
      <c r="Z17" s="18"/>
      <c r="AA17" s="18"/>
      <c r="AB17" s="18"/>
      <c r="AC17" s="19" t="s">
        <v>377</v>
      </c>
      <c r="AD17" s="185"/>
      <c r="AE17" s="185"/>
      <c r="AF17" s="185"/>
      <c r="AG17" s="185"/>
      <c r="AH17" s="185"/>
      <c r="AI17" s="185"/>
      <c r="AJ17" s="185"/>
      <c r="AK17" s="185"/>
      <c r="AL17" s="185"/>
      <c r="AM17" s="185"/>
      <c r="AN17" s="185"/>
      <c r="AO17" s="185"/>
      <c r="AP17" s="185"/>
      <c r="AQ17" s="185"/>
    </row>
    <row r="18" spans="1:43" ht="31.5" x14ac:dyDescent="0.25">
      <c r="A18" s="175" t="s">
        <v>387</v>
      </c>
      <c r="B18" s="6" t="s">
        <v>396</v>
      </c>
      <c r="C18" s="18"/>
      <c r="D18" s="18"/>
      <c r="E18" s="18"/>
      <c r="F18" s="19"/>
      <c r="G18" s="19"/>
      <c r="H18" s="18"/>
      <c r="I18" s="18"/>
      <c r="J18" s="18"/>
      <c r="K18" s="19" t="s">
        <v>377</v>
      </c>
      <c r="L18" s="18"/>
      <c r="M18" s="18"/>
      <c r="N18" s="18"/>
      <c r="O18" s="19"/>
      <c r="P18" s="19"/>
      <c r="Q18" s="18"/>
      <c r="R18" s="18"/>
      <c r="S18" s="18"/>
      <c r="T18" s="19" t="s">
        <v>377</v>
      </c>
      <c r="U18" s="18"/>
      <c r="V18" s="18"/>
      <c r="W18" s="18"/>
      <c r="X18" s="19"/>
      <c r="Y18" s="19"/>
      <c r="Z18" s="18"/>
      <c r="AA18" s="18"/>
      <c r="AB18" s="18"/>
      <c r="AC18" s="19" t="s">
        <v>377</v>
      </c>
      <c r="AD18" s="171"/>
      <c r="AE18" s="171"/>
      <c r="AF18" s="171"/>
      <c r="AG18" s="171"/>
      <c r="AH18" s="171"/>
      <c r="AI18" s="171"/>
      <c r="AJ18" s="171"/>
      <c r="AK18" s="171"/>
      <c r="AL18" s="171"/>
      <c r="AM18" s="171"/>
      <c r="AN18" s="171"/>
      <c r="AO18" s="171"/>
      <c r="AP18" s="171"/>
      <c r="AQ18" s="171"/>
    </row>
    <row r="19" spans="1:43" x14ac:dyDescent="0.25">
      <c r="A19" s="175"/>
      <c r="B19" s="6" t="s">
        <v>402</v>
      </c>
      <c r="C19" s="18"/>
      <c r="D19" s="18"/>
      <c r="E19" s="18"/>
      <c r="F19" s="19"/>
      <c r="G19" s="19"/>
      <c r="H19" s="18"/>
      <c r="I19" s="18"/>
      <c r="J19" s="18"/>
      <c r="K19" s="19" t="s">
        <v>377</v>
      </c>
      <c r="L19" s="18"/>
      <c r="M19" s="18"/>
      <c r="N19" s="18"/>
      <c r="O19" s="19"/>
      <c r="P19" s="19"/>
      <c r="Q19" s="18"/>
      <c r="R19" s="18"/>
      <c r="S19" s="18"/>
      <c r="T19" s="19" t="s">
        <v>377</v>
      </c>
      <c r="U19" s="18"/>
      <c r="V19" s="18"/>
      <c r="W19" s="18"/>
      <c r="X19" s="19"/>
      <c r="Y19" s="19"/>
      <c r="Z19" s="18"/>
      <c r="AA19" s="18"/>
      <c r="AB19" s="18"/>
      <c r="AC19" s="19" t="s">
        <v>377</v>
      </c>
      <c r="AD19" s="171"/>
      <c r="AE19" s="171"/>
      <c r="AF19" s="171"/>
      <c r="AG19" s="171"/>
      <c r="AH19" s="171"/>
      <c r="AI19" s="171"/>
      <c r="AJ19" s="171"/>
      <c r="AK19" s="171"/>
      <c r="AL19" s="171"/>
      <c r="AM19" s="171"/>
      <c r="AN19" s="171"/>
      <c r="AO19" s="171"/>
      <c r="AP19" s="171"/>
      <c r="AQ19" s="171"/>
    </row>
    <row r="20" spans="1:43" ht="94.5" x14ac:dyDescent="0.25">
      <c r="A20" s="175" t="s">
        <v>388</v>
      </c>
      <c r="B20" s="6" t="s">
        <v>338</v>
      </c>
      <c r="C20" s="18"/>
      <c r="D20" s="18"/>
      <c r="E20" s="18"/>
      <c r="F20" s="19"/>
      <c r="G20" s="19"/>
      <c r="H20" s="18"/>
      <c r="I20" s="18"/>
      <c r="J20" s="18"/>
      <c r="K20" s="19" t="s">
        <v>377</v>
      </c>
      <c r="L20" s="18"/>
      <c r="M20" s="18"/>
      <c r="N20" s="18"/>
      <c r="O20" s="19"/>
      <c r="P20" s="19"/>
      <c r="Q20" s="18"/>
      <c r="R20" s="18"/>
      <c r="S20" s="18"/>
      <c r="T20" s="19" t="s">
        <v>377</v>
      </c>
      <c r="U20" s="18"/>
      <c r="V20" s="18"/>
      <c r="W20" s="18"/>
      <c r="X20" s="19"/>
      <c r="Y20" s="19"/>
      <c r="Z20" s="18"/>
      <c r="AA20" s="18"/>
      <c r="AB20" s="18"/>
      <c r="AC20" s="19" t="s">
        <v>377</v>
      </c>
      <c r="AD20" s="197"/>
      <c r="AE20" s="197"/>
      <c r="AF20" s="197"/>
      <c r="AG20" s="197"/>
      <c r="AH20" s="197"/>
      <c r="AI20" s="197"/>
      <c r="AJ20" s="197"/>
      <c r="AK20" s="197"/>
      <c r="AL20" s="197"/>
      <c r="AM20" s="197"/>
      <c r="AN20" s="197"/>
      <c r="AO20" s="197"/>
      <c r="AP20" s="197"/>
      <c r="AQ20" s="197"/>
    </row>
    <row r="21" spans="1:43" ht="128.25" customHeight="1" x14ac:dyDescent="0.25">
      <c r="A21" s="175" t="s">
        <v>389</v>
      </c>
      <c r="B21" s="6" t="s">
        <v>340</v>
      </c>
      <c r="C21" s="18"/>
      <c r="D21" s="18"/>
      <c r="E21" s="18"/>
      <c r="F21" s="19"/>
      <c r="G21" s="19"/>
      <c r="H21" s="18"/>
      <c r="I21" s="18"/>
      <c r="J21" s="18"/>
      <c r="K21" s="19" t="s">
        <v>377</v>
      </c>
      <c r="L21" s="18"/>
      <c r="M21" s="18"/>
      <c r="N21" s="18"/>
      <c r="O21" s="19"/>
      <c r="P21" s="19"/>
      <c r="Q21" s="18"/>
      <c r="R21" s="18"/>
      <c r="S21" s="18"/>
      <c r="T21" s="19" t="s">
        <v>377</v>
      </c>
      <c r="U21" s="18"/>
      <c r="V21" s="18"/>
      <c r="W21" s="18"/>
      <c r="X21" s="19"/>
      <c r="Y21" s="19"/>
      <c r="Z21" s="18"/>
      <c r="AA21" s="18"/>
      <c r="AB21" s="18"/>
      <c r="AC21" s="19" t="s">
        <v>377</v>
      </c>
      <c r="AD21" s="197"/>
      <c r="AE21" s="197"/>
      <c r="AF21" s="197"/>
      <c r="AG21" s="197"/>
      <c r="AH21" s="197"/>
      <c r="AI21" s="197"/>
      <c r="AJ21" s="197"/>
      <c r="AK21" s="197"/>
      <c r="AL21" s="197"/>
      <c r="AM21" s="197"/>
      <c r="AN21" s="197"/>
      <c r="AO21" s="197"/>
      <c r="AP21" s="197"/>
      <c r="AQ21" s="197"/>
    </row>
    <row r="22" spans="1:43" ht="31.5" x14ac:dyDescent="0.25">
      <c r="A22" s="175" t="s">
        <v>423</v>
      </c>
      <c r="B22" s="6" t="s">
        <v>326</v>
      </c>
      <c r="C22" s="18"/>
      <c r="D22" s="18"/>
      <c r="E22" s="18"/>
      <c r="F22" s="19"/>
      <c r="G22" s="19"/>
      <c r="H22" s="18"/>
      <c r="I22" s="18"/>
      <c r="J22" s="18"/>
      <c r="K22" s="19" t="s">
        <v>377</v>
      </c>
      <c r="L22" s="18"/>
      <c r="M22" s="18"/>
      <c r="N22" s="18"/>
      <c r="O22" s="19"/>
      <c r="P22" s="19"/>
      <c r="Q22" s="18"/>
      <c r="R22" s="18"/>
      <c r="S22" s="18"/>
      <c r="T22" s="19" t="s">
        <v>377</v>
      </c>
      <c r="U22" s="18"/>
      <c r="V22" s="18"/>
      <c r="W22" s="18"/>
      <c r="X22" s="19"/>
      <c r="Y22" s="19"/>
      <c r="Z22" s="18"/>
      <c r="AA22" s="18"/>
      <c r="AB22" s="18"/>
      <c r="AC22" s="19" t="s">
        <v>377</v>
      </c>
      <c r="AD22" s="197"/>
      <c r="AE22" s="197"/>
      <c r="AF22" s="197"/>
      <c r="AG22" s="197"/>
      <c r="AH22" s="197"/>
      <c r="AI22" s="197"/>
      <c r="AJ22" s="197"/>
      <c r="AK22" s="197"/>
      <c r="AL22" s="197"/>
      <c r="AM22" s="197"/>
      <c r="AN22" s="197"/>
      <c r="AO22" s="197"/>
      <c r="AP22" s="197"/>
      <c r="AQ22" s="197"/>
    </row>
    <row r="23" spans="1:43" ht="63" x14ac:dyDescent="0.25">
      <c r="A23" s="175" t="s">
        <v>19</v>
      </c>
      <c r="B23" s="6" t="s">
        <v>401</v>
      </c>
      <c r="C23" s="18"/>
      <c r="D23" s="18"/>
      <c r="E23" s="18"/>
      <c r="F23" s="19"/>
      <c r="G23" s="19"/>
      <c r="H23" s="18"/>
      <c r="I23" s="18"/>
      <c r="J23" s="18"/>
      <c r="K23" s="19" t="s">
        <v>377</v>
      </c>
      <c r="L23" s="18"/>
      <c r="M23" s="18"/>
      <c r="N23" s="18"/>
      <c r="O23" s="19"/>
      <c r="P23" s="19"/>
      <c r="Q23" s="18"/>
      <c r="R23" s="18"/>
      <c r="S23" s="18"/>
      <c r="T23" s="19" t="s">
        <v>377</v>
      </c>
      <c r="U23" s="18"/>
      <c r="V23" s="18"/>
      <c r="W23" s="18"/>
      <c r="X23" s="19"/>
      <c r="Y23" s="19"/>
      <c r="Z23" s="18"/>
      <c r="AA23" s="18"/>
      <c r="AB23" s="18"/>
      <c r="AC23" s="19" t="s">
        <v>377</v>
      </c>
      <c r="AD23" s="197"/>
      <c r="AE23" s="197"/>
      <c r="AF23" s="197"/>
      <c r="AG23" s="197"/>
      <c r="AH23" s="197"/>
      <c r="AI23" s="197"/>
      <c r="AJ23" s="197"/>
      <c r="AK23" s="197"/>
      <c r="AL23" s="197"/>
      <c r="AM23" s="197"/>
      <c r="AN23" s="197"/>
      <c r="AO23" s="197"/>
      <c r="AP23" s="197"/>
      <c r="AQ23" s="197"/>
    </row>
    <row r="24" spans="1:43" x14ac:dyDescent="0.25">
      <c r="A24" s="175"/>
      <c r="B24" s="6" t="s">
        <v>128</v>
      </c>
      <c r="C24" s="18"/>
      <c r="D24" s="18"/>
      <c r="E24" s="18"/>
      <c r="F24" s="19"/>
      <c r="G24" s="19"/>
      <c r="H24" s="18"/>
      <c r="I24" s="18"/>
      <c r="J24" s="18"/>
      <c r="K24" s="19" t="s">
        <v>377</v>
      </c>
      <c r="L24" s="18"/>
      <c r="M24" s="18"/>
      <c r="N24" s="18"/>
      <c r="O24" s="19"/>
      <c r="P24" s="19"/>
      <c r="Q24" s="18"/>
      <c r="R24" s="18"/>
      <c r="S24" s="18"/>
      <c r="T24" s="19" t="s">
        <v>377</v>
      </c>
      <c r="U24" s="18"/>
      <c r="V24" s="18"/>
      <c r="W24" s="18"/>
      <c r="X24" s="19"/>
      <c r="Y24" s="19"/>
      <c r="Z24" s="18"/>
      <c r="AA24" s="18"/>
      <c r="AB24" s="18"/>
      <c r="AC24" s="19" t="s">
        <v>377</v>
      </c>
      <c r="AD24" s="197"/>
      <c r="AE24" s="197"/>
      <c r="AF24" s="197"/>
      <c r="AG24" s="197"/>
      <c r="AH24" s="197"/>
      <c r="AI24" s="197"/>
      <c r="AJ24" s="197"/>
      <c r="AK24" s="197"/>
      <c r="AL24" s="197"/>
      <c r="AM24" s="197"/>
      <c r="AN24" s="197"/>
      <c r="AO24" s="197"/>
      <c r="AP24" s="197"/>
      <c r="AQ24" s="197"/>
    </row>
    <row r="25" spans="1:43" ht="210" customHeight="1" x14ac:dyDescent="0.25">
      <c r="A25" s="175" t="s">
        <v>390</v>
      </c>
      <c r="B25" s="6" t="s">
        <v>330</v>
      </c>
      <c r="C25" s="18"/>
      <c r="D25" s="18"/>
      <c r="E25" s="18"/>
      <c r="F25" s="19"/>
      <c r="G25" s="19"/>
      <c r="H25" s="18"/>
      <c r="I25" s="18"/>
      <c r="J25" s="18"/>
      <c r="K25" s="19" t="s">
        <v>377</v>
      </c>
      <c r="L25" s="18"/>
      <c r="M25" s="18"/>
      <c r="N25" s="18"/>
      <c r="O25" s="19"/>
      <c r="P25" s="19"/>
      <c r="Q25" s="18"/>
      <c r="R25" s="18"/>
      <c r="S25" s="18"/>
      <c r="T25" s="19" t="s">
        <v>377</v>
      </c>
      <c r="U25" s="18"/>
      <c r="V25" s="18"/>
      <c r="W25" s="18"/>
      <c r="X25" s="19"/>
      <c r="Y25" s="19"/>
      <c r="Z25" s="18"/>
      <c r="AA25" s="18"/>
      <c r="AB25" s="18"/>
      <c r="AC25" s="19" t="s">
        <v>377</v>
      </c>
      <c r="AD25" s="197"/>
      <c r="AE25" s="197"/>
      <c r="AF25" s="197"/>
      <c r="AG25" s="197"/>
      <c r="AH25" s="197"/>
      <c r="AI25" s="197"/>
      <c r="AJ25" s="197"/>
      <c r="AK25" s="197"/>
      <c r="AL25" s="197"/>
      <c r="AM25" s="197"/>
      <c r="AN25" s="197"/>
      <c r="AO25" s="197"/>
      <c r="AP25" s="197"/>
      <c r="AQ25" s="197"/>
    </row>
    <row r="26" spans="1:43" ht="81.75" customHeight="1" x14ac:dyDescent="0.25">
      <c r="A26" s="175" t="s">
        <v>391</v>
      </c>
      <c r="B26" s="6" t="s">
        <v>327</v>
      </c>
      <c r="C26" s="18"/>
      <c r="D26" s="18"/>
      <c r="E26" s="18"/>
      <c r="F26" s="19"/>
      <c r="G26" s="19"/>
      <c r="H26" s="18"/>
      <c r="I26" s="18"/>
      <c r="J26" s="18"/>
      <c r="K26" s="19" t="s">
        <v>377</v>
      </c>
      <c r="L26" s="18"/>
      <c r="M26" s="18"/>
      <c r="N26" s="18"/>
      <c r="O26" s="19"/>
      <c r="P26" s="19"/>
      <c r="Q26" s="18"/>
      <c r="R26" s="18"/>
      <c r="S26" s="18"/>
      <c r="T26" s="19" t="s">
        <v>377</v>
      </c>
      <c r="U26" s="18"/>
      <c r="V26" s="18"/>
      <c r="W26" s="18"/>
      <c r="X26" s="19"/>
      <c r="Y26" s="19"/>
      <c r="Z26" s="18"/>
      <c r="AA26" s="18"/>
      <c r="AB26" s="18"/>
      <c r="AC26" s="19" t="s">
        <v>377</v>
      </c>
      <c r="AD26" s="197"/>
      <c r="AE26" s="197"/>
      <c r="AF26" s="197"/>
      <c r="AG26" s="197"/>
      <c r="AH26" s="197"/>
      <c r="AI26" s="197"/>
      <c r="AJ26" s="197"/>
      <c r="AK26" s="197"/>
      <c r="AL26" s="197"/>
      <c r="AM26" s="197"/>
      <c r="AN26" s="197"/>
      <c r="AO26" s="197"/>
      <c r="AP26" s="197"/>
      <c r="AQ26" s="197"/>
    </row>
    <row r="27" spans="1:43" ht="96.75" customHeight="1" x14ac:dyDescent="0.25">
      <c r="A27" s="175" t="s">
        <v>20</v>
      </c>
      <c r="B27" s="6" t="s">
        <v>404</v>
      </c>
      <c r="C27" s="18"/>
      <c r="D27" s="18"/>
      <c r="E27" s="18"/>
      <c r="F27" s="19"/>
      <c r="G27" s="19"/>
      <c r="H27" s="18"/>
      <c r="I27" s="18"/>
      <c r="J27" s="18"/>
      <c r="K27" s="19" t="s">
        <v>377</v>
      </c>
      <c r="L27" s="18"/>
      <c r="M27" s="18"/>
      <c r="N27" s="18"/>
      <c r="O27" s="19"/>
      <c r="P27" s="19"/>
      <c r="Q27" s="18"/>
      <c r="R27" s="18"/>
      <c r="S27" s="18"/>
      <c r="T27" s="19" t="s">
        <v>377</v>
      </c>
      <c r="U27" s="18"/>
      <c r="V27" s="18"/>
      <c r="W27" s="18"/>
      <c r="X27" s="19"/>
      <c r="Y27" s="19"/>
      <c r="Z27" s="18"/>
      <c r="AA27" s="18"/>
      <c r="AB27" s="18"/>
      <c r="AC27" s="19" t="s">
        <v>377</v>
      </c>
      <c r="AD27" s="197"/>
      <c r="AE27" s="197"/>
      <c r="AF27" s="197"/>
      <c r="AG27" s="197"/>
      <c r="AH27" s="197"/>
      <c r="AI27" s="197"/>
      <c r="AJ27" s="197"/>
      <c r="AK27" s="197"/>
      <c r="AL27" s="197"/>
      <c r="AM27" s="197"/>
      <c r="AN27" s="197"/>
      <c r="AO27" s="197"/>
      <c r="AP27" s="197"/>
      <c r="AQ27" s="197"/>
    </row>
    <row r="28" spans="1:43" x14ac:dyDescent="0.25">
      <c r="A28" s="175"/>
      <c r="B28" s="6" t="s">
        <v>128</v>
      </c>
      <c r="C28" s="18"/>
      <c r="D28" s="18"/>
      <c r="E28" s="18"/>
      <c r="F28" s="19"/>
      <c r="G28" s="19"/>
      <c r="H28" s="18"/>
      <c r="I28" s="18"/>
      <c r="J28" s="18"/>
      <c r="K28" s="19" t="s">
        <v>377</v>
      </c>
      <c r="L28" s="18"/>
      <c r="M28" s="18"/>
      <c r="N28" s="18"/>
      <c r="O28" s="19"/>
      <c r="P28" s="19"/>
      <c r="Q28" s="18"/>
      <c r="R28" s="18"/>
      <c r="S28" s="18"/>
      <c r="T28" s="19" t="s">
        <v>377</v>
      </c>
      <c r="U28" s="18"/>
      <c r="V28" s="18"/>
      <c r="W28" s="18"/>
      <c r="X28" s="19"/>
      <c r="Y28" s="19"/>
      <c r="Z28" s="18"/>
      <c r="AA28" s="18"/>
      <c r="AB28" s="18"/>
      <c r="AC28" s="19" t="s">
        <v>377</v>
      </c>
      <c r="AD28" s="197"/>
      <c r="AE28" s="197"/>
      <c r="AF28" s="197"/>
      <c r="AG28" s="197"/>
      <c r="AH28" s="197"/>
      <c r="AI28" s="197"/>
      <c r="AJ28" s="197"/>
      <c r="AK28" s="197"/>
      <c r="AL28" s="197"/>
      <c r="AM28" s="197"/>
      <c r="AN28" s="197"/>
      <c r="AO28" s="197"/>
      <c r="AP28" s="197"/>
      <c r="AQ28" s="197"/>
    </row>
    <row r="29" spans="1:43" ht="157.5" x14ac:dyDescent="0.25">
      <c r="A29" s="175" t="s">
        <v>392</v>
      </c>
      <c r="B29" s="6" t="s">
        <v>336</v>
      </c>
      <c r="C29" s="18"/>
      <c r="D29" s="18"/>
      <c r="E29" s="18"/>
      <c r="F29" s="19"/>
      <c r="G29" s="19"/>
      <c r="H29" s="18"/>
      <c r="I29" s="18"/>
      <c r="J29" s="18"/>
      <c r="K29" s="19" t="s">
        <v>377</v>
      </c>
      <c r="L29" s="18"/>
      <c r="M29" s="18"/>
      <c r="N29" s="18"/>
      <c r="O29" s="19"/>
      <c r="P29" s="19"/>
      <c r="Q29" s="18"/>
      <c r="R29" s="18"/>
      <c r="S29" s="18"/>
      <c r="T29" s="19" t="s">
        <v>377</v>
      </c>
      <c r="U29" s="18"/>
      <c r="V29" s="18"/>
      <c r="W29" s="18"/>
      <c r="X29" s="19"/>
      <c r="Y29" s="19"/>
      <c r="Z29" s="18"/>
      <c r="AA29" s="18"/>
      <c r="AB29" s="18"/>
      <c r="AC29" s="19" t="s">
        <v>377</v>
      </c>
      <c r="AD29" s="197"/>
      <c r="AE29" s="197"/>
      <c r="AF29" s="197"/>
      <c r="AG29" s="197"/>
      <c r="AH29" s="197"/>
      <c r="AI29" s="197"/>
      <c r="AJ29" s="197"/>
      <c r="AK29" s="197"/>
      <c r="AL29" s="197"/>
      <c r="AM29" s="197"/>
      <c r="AN29" s="197"/>
      <c r="AO29" s="197"/>
      <c r="AP29" s="197"/>
      <c r="AQ29" s="197"/>
    </row>
    <row r="30" spans="1:43" ht="126" x14ac:dyDescent="0.25">
      <c r="A30" s="175" t="s">
        <v>393</v>
      </c>
      <c r="B30" s="6" t="s">
        <v>337</v>
      </c>
      <c r="C30" s="18"/>
      <c r="D30" s="18"/>
      <c r="E30" s="18"/>
      <c r="F30" s="19"/>
      <c r="G30" s="19"/>
      <c r="H30" s="18"/>
      <c r="I30" s="18"/>
      <c r="J30" s="18"/>
      <c r="K30" s="19" t="s">
        <v>377</v>
      </c>
      <c r="L30" s="18"/>
      <c r="M30" s="18"/>
      <c r="N30" s="18"/>
      <c r="O30" s="19"/>
      <c r="P30" s="19"/>
      <c r="Q30" s="18"/>
      <c r="R30" s="18"/>
      <c r="S30" s="18"/>
      <c r="T30" s="19" t="s">
        <v>377</v>
      </c>
      <c r="U30" s="18"/>
      <c r="V30" s="18"/>
      <c r="W30" s="18"/>
      <c r="X30" s="19"/>
      <c r="Y30" s="19"/>
      <c r="Z30" s="18"/>
      <c r="AA30" s="18"/>
      <c r="AB30" s="18"/>
      <c r="AC30" s="19" t="s">
        <v>377</v>
      </c>
      <c r="AD30" s="197"/>
      <c r="AE30" s="197"/>
      <c r="AF30" s="197"/>
      <c r="AG30" s="197"/>
      <c r="AH30" s="197"/>
      <c r="AI30" s="197"/>
      <c r="AJ30" s="197"/>
      <c r="AK30" s="197"/>
      <c r="AL30" s="197"/>
      <c r="AM30" s="197"/>
      <c r="AN30" s="197"/>
      <c r="AO30" s="197"/>
      <c r="AP30" s="197"/>
      <c r="AQ30" s="197"/>
    </row>
    <row r="31" spans="1:43" ht="20.25" customHeight="1" x14ac:dyDescent="0.25">
      <c r="A31" s="175" t="s">
        <v>394</v>
      </c>
      <c r="B31" s="6" t="s">
        <v>335</v>
      </c>
      <c r="C31" s="18"/>
      <c r="D31" s="18"/>
      <c r="E31" s="18"/>
      <c r="F31" s="19"/>
      <c r="G31" s="19"/>
      <c r="H31" s="18"/>
      <c r="I31" s="18"/>
      <c r="J31" s="18"/>
      <c r="K31" s="19" t="s">
        <v>377</v>
      </c>
      <c r="L31" s="18"/>
      <c r="M31" s="18"/>
      <c r="N31" s="18"/>
      <c r="O31" s="19"/>
      <c r="P31" s="19"/>
      <c r="Q31" s="18"/>
      <c r="R31" s="18"/>
      <c r="S31" s="18"/>
      <c r="T31" s="19" t="s">
        <v>377</v>
      </c>
      <c r="U31" s="18"/>
      <c r="V31" s="18"/>
      <c r="W31" s="18"/>
      <c r="X31" s="19"/>
      <c r="Y31" s="19"/>
      <c r="Z31" s="18"/>
      <c r="AA31" s="18"/>
      <c r="AB31" s="18"/>
      <c r="AC31" s="19" t="s">
        <v>377</v>
      </c>
      <c r="AD31" s="197"/>
      <c r="AE31" s="197"/>
      <c r="AF31" s="197"/>
      <c r="AG31" s="197"/>
      <c r="AH31" s="197"/>
      <c r="AI31" s="197"/>
      <c r="AJ31" s="197"/>
      <c r="AK31" s="197"/>
      <c r="AL31" s="197"/>
      <c r="AM31" s="197"/>
      <c r="AN31" s="197"/>
      <c r="AO31" s="197"/>
      <c r="AP31" s="197"/>
      <c r="AQ31" s="197"/>
    </row>
    <row r="32" spans="1:43" ht="126.75" customHeight="1" x14ac:dyDescent="0.25">
      <c r="A32" s="175" t="s">
        <v>395</v>
      </c>
      <c r="B32" s="6" t="s">
        <v>371</v>
      </c>
      <c r="C32" s="18"/>
      <c r="D32" s="18"/>
      <c r="E32" s="18"/>
      <c r="F32" s="19"/>
      <c r="G32" s="19"/>
      <c r="H32" s="18"/>
      <c r="I32" s="18"/>
      <c r="J32" s="18"/>
      <c r="K32" s="19" t="s">
        <v>377</v>
      </c>
      <c r="L32" s="18"/>
      <c r="M32" s="18"/>
      <c r="N32" s="18"/>
      <c r="O32" s="19"/>
      <c r="P32" s="19"/>
      <c r="Q32" s="18"/>
      <c r="R32" s="18"/>
      <c r="S32" s="18"/>
      <c r="T32" s="19" t="s">
        <v>377</v>
      </c>
      <c r="U32" s="18"/>
      <c r="V32" s="18"/>
      <c r="W32" s="18"/>
      <c r="X32" s="19"/>
      <c r="Y32" s="19"/>
      <c r="Z32" s="18"/>
      <c r="AA32" s="18"/>
      <c r="AB32" s="18"/>
      <c r="AC32" s="19" t="s">
        <v>377</v>
      </c>
      <c r="AD32" s="197"/>
      <c r="AE32" s="197"/>
      <c r="AF32" s="197"/>
      <c r="AG32" s="197"/>
      <c r="AH32" s="197"/>
      <c r="AI32" s="197"/>
      <c r="AJ32" s="197"/>
      <c r="AK32" s="197"/>
      <c r="AL32" s="197"/>
      <c r="AM32" s="197"/>
      <c r="AN32" s="197"/>
      <c r="AO32" s="197"/>
      <c r="AP32" s="197"/>
      <c r="AQ32" s="197"/>
    </row>
    <row r="33" spans="1:43" ht="134.25" customHeight="1" x14ac:dyDescent="0.25">
      <c r="A33" s="175" t="s">
        <v>21</v>
      </c>
      <c r="B33" s="6" t="s">
        <v>397</v>
      </c>
      <c r="C33" s="18"/>
      <c r="D33" s="18"/>
      <c r="E33" s="18"/>
      <c r="F33" s="19"/>
      <c r="G33" s="19"/>
      <c r="H33" s="18"/>
      <c r="I33" s="18"/>
      <c r="J33" s="18"/>
      <c r="K33" s="19" t="s">
        <v>377</v>
      </c>
      <c r="L33" s="18"/>
      <c r="M33" s="18"/>
      <c r="N33" s="18"/>
      <c r="O33" s="19"/>
      <c r="P33" s="19"/>
      <c r="Q33" s="18"/>
      <c r="R33" s="18"/>
      <c r="S33" s="18"/>
      <c r="T33" s="19" t="s">
        <v>377</v>
      </c>
      <c r="U33" s="18"/>
      <c r="V33" s="18"/>
      <c r="W33" s="18"/>
      <c r="X33" s="19"/>
      <c r="Y33" s="19"/>
      <c r="Z33" s="18"/>
      <c r="AA33" s="18"/>
      <c r="AB33" s="18"/>
      <c r="AC33" s="19" t="s">
        <v>377</v>
      </c>
      <c r="AD33" s="197"/>
      <c r="AE33" s="197"/>
      <c r="AF33" s="197"/>
      <c r="AG33" s="197"/>
      <c r="AH33" s="197"/>
      <c r="AI33" s="197"/>
      <c r="AJ33" s="197"/>
      <c r="AK33" s="197"/>
      <c r="AL33" s="197"/>
      <c r="AM33" s="197"/>
      <c r="AN33" s="197"/>
      <c r="AO33" s="197"/>
      <c r="AP33" s="197"/>
      <c r="AQ33" s="197"/>
    </row>
    <row r="34" spans="1:43" ht="81" customHeight="1" x14ac:dyDescent="0.25">
      <c r="A34" s="175" t="s">
        <v>22</v>
      </c>
      <c r="B34" s="6" t="s">
        <v>398</v>
      </c>
      <c r="C34" s="18"/>
      <c r="D34" s="18"/>
      <c r="E34" s="18"/>
      <c r="F34" s="19"/>
      <c r="G34" s="19"/>
      <c r="H34" s="18"/>
      <c r="I34" s="18"/>
      <c r="J34" s="18"/>
      <c r="K34" s="19" t="s">
        <v>377</v>
      </c>
      <c r="L34" s="18"/>
      <c r="M34" s="18"/>
      <c r="N34" s="18"/>
      <c r="O34" s="19"/>
      <c r="P34" s="19"/>
      <c r="Q34" s="18"/>
      <c r="R34" s="18"/>
      <c r="S34" s="18"/>
      <c r="T34" s="19" t="s">
        <v>377</v>
      </c>
      <c r="U34" s="18"/>
      <c r="V34" s="18"/>
      <c r="W34" s="18"/>
      <c r="X34" s="19"/>
      <c r="Y34" s="19"/>
      <c r="Z34" s="18"/>
      <c r="AA34" s="18"/>
      <c r="AB34" s="18"/>
      <c r="AC34" s="19" t="s">
        <v>377</v>
      </c>
      <c r="AD34" s="197"/>
      <c r="AE34" s="197"/>
      <c r="AF34" s="197"/>
      <c r="AG34" s="197"/>
      <c r="AH34" s="197"/>
      <c r="AI34" s="197"/>
      <c r="AJ34" s="197"/>
      <c r="AK34" s="197"/>
      <c r="AL34" s="197"/>
      <c r="AM34" s="197"/>
      <c r="AN34" s="197"/>
      <c r="AO34" s="197"/>
      <c r="AP34" s="197"/>
      <c r="AQ34" s="197"/>
    </row>
    <row r="35" spans="1:43" ht="36" customHeight="1" x14ac:dyDescent="0.25">
      <c r="A35" s="175" t="s">
        <v>23</v>
      </c>
      <c r="B35" s="6" t="s">
        <v>399</v>
      </c>
      <c r="C35" s="18"/>
      <c r="D35" s="18"/>
      <c r="E35" s="18"/>
      <c r="F35" s="19"/>
      <c r="G35" s="19"/>
      <c r="H35" s="18"/>
      <c r="I35" s="18"/>
      <c r="J35" s="18"/>
      <c r="K35" s="19" t="s">
        <v>377</v>
      </c>
      <c r="L35" s="18"/>
      <c r="M35" s="18"/>
      <c r="N35" s="18"/>
      <c r="O35" s="19"/>
      <c r="P35" s="19"/>
      <c r="Q35" s="18"/>
      <c r="R35" s="18"/>
      <c r="S35" s="18"/>
      <c r="T35" s="19" t="s">
        <v>377</v>
      </c>
      <c r="U35" s="18"/>
      <c r="V35" s="18"/>
      <c r="W35" s="18"/>
      <c r="X35" s="19"/>
      <c r="Y35" s="19"/>
      <c r="Z35" s="18"/>
      <c r="AA35" s="18"/>
      <c r="AB35" s="18"/>
      <c r="AC35" s="19" t="s">
        <v>377</v>
      </c>
      <c r="AD35" s="197"/>
      <c r="AE35" s="197"/>
      <c r="AF35" s="197"/>
      <c r="AG35" s="197"/>
      <c r="AH35" s="197"/>
      <c r="AI35" s="197"/>
      <c r="AJ35" s="197"/>
      <c r="AK35" s="197"/>
      <c r="AL35" s="197"/>
      <c r="AM35" s="197"/>
      <c r="AN35" s="197"/>
      <c r="AO35" s="197"/>
      <c r="AP35" s="197"/>
      <c r="AQ35" s="197"/>
    </row>
    <row r="36" spans="1:43" ht="115.5" customHeight="1" x14ac:dyDescent="0.25">
      <c r="A36" s="175" t="s">
        <v>24</v>
      </c>
      <c r="B36" s="6" t="s">
        <v>400</v>
      </c>
      <c r="C36" s="18"/>
      <c r="D36" s="18"/>
      <c r="E36" s="18"/>
      <c r="F36" s="19"/>
      <c r="G36" s="19"/>
      <c r="H36" s="18"/>
      <c r="I36" s="18"/>
      <c r="J36" s="18"/>
      <c r="K36" s="19" t="s">
        <v>377</v>
      </c>
      <c r="L36" s="18"/>
      <c r="M36" s="18"/>
      <c r="N36" s="18"/>
      <c r="O36" s="19"/>
      <c r="P36" s="19"/>
      <c r="Q36" s="18"/>
      <c r="R36" s="18"/>
      <c r="S36" s="18"/>
      <c r="T36" s="19" t="s">
        <v>377</v>
      </c>
      <c r="U36" s="18"/>
      <c r="V36" s="18"/>
      <c r="W36" s="18"/>
      <c r="X36" s="19"/>
      <c r="Y36" s="19"/>
      <c r="Z36" s="18"/>
      <c r="AA36" s="18"/>
      <c r="AB36" s="18"/>
      <c r="AC36" s="19" t="s">
        <v>377</v>
      </c>
      <c r="AD36" s="197"/>
      <c r="AE36" s="197"/>
      <c r="AF36" s="197"/>
      <c r="AG36" s="197"/>
      <c r="AH36" s="197"/>
      <c r="AI36" s="197"/>
      <c r="AJ36" s="197"/>
      <c r="AK36" s="197"/>
      <c r="AL36" s="197"/>
      <c r="AM36" s="197"/>
      <c r="AN36" s="197"/>
      <c r="AO36" s="197"/>
      <c r="AP36" s="197"/>
      <c r="AQ36" s="197"/>
    </row>
    <row r="37" spans="1:43" x14ac:dyDescent="0.25">
      <c r="A37" s="175" t="s">
        <v>342</v>
      </c>
      <c r="B37" s="6" t="s">
        <v>343</v>
      </c>
      <c r="C37" s="18"/>
      <c r="D37" s="18"/>
      <c r="E37" s="18"/>
      <c r="F37" s="19"/>
      <c r="G37" s="19"/>
      <c r="H37" s="18"/>
      <c r="I37" s="18"/>
      <c r="J37" s="18"/>
      <c r="K37" s="19"/>
      <c r="L37" s="18"/>
      <c r="M37" s="18"/>
      <c r="N37" s="18"/>
      <c r="O37" s="19"/>
      <c r="P37" s="19"/>
      <c r="Q37" s="18"/>
      <c r="R37" s="18"/>
      <c r="S37" s="18"/>
      <c r="T37" s="19"/>
      <c r="U37" s="18"/>
      <c r="V37" s="18"/>
      <c r="W37" s="18"/>
      <c r="X37" s="19"/>
      <c r="Y37" s="19"/>
      <c r="Z37" s="18"/>
      <c r="AA37" s="18"/>
      <c r="AB37" s="18"/>
      <c r="AC37" s="19"/>
      <c r="AD37" s="171"/>
      <c r="AE37" s="171"/>
      <c r="AF37" s="171"/>
      <c r="AG37" s="171"/>
      <c r="AH37" s="171"/>
      <c r="AI37" s="171"/>
      <c r="AJ37" s="171"/>
      <c r="AK37" s="171"/>
      <c r="AL37" s="171"/>
      <c r="AM37" s="171"/>
      <c r="AN37" s="171"/>
      <c r="AO37" s="171"/>
      <c r="AP37" s="171"/>
      <c r="AQ37" s="171"/>
    </row>
    <row r="38" spans="1:43" x14ac:dyDescent="0.25">
      <c r="A38" s="175"/>
      <c r="B38" s="6" t="s">
        <v>34</v>
      </c>
      <c r="C38" s="18"/>
      <c r="D38" s="18"/>
      <c r="E38" s="18"/>
      <c r="F38" s="19"/>
      <c r="G38" s="19"/>
      <c r="H38" s="18"/>
      <c r="I38" s="18"/>
      <c r="J38" s="18"/>
      <c r="K38" s="19" t="s">
        <v>377</v>
      </c>
      <c r="L38" s="18"/>
      <c r="M38" s="18"/>
      <c r="N38" s="18"/>
      <c r="O38" s="19"/>
      <c r="P38" s="19"/>
      <c r="Q38" s="18"/>
      <c r="R38" s="18"/>
      <c r="S38" s="18"/>
      <c r="T38" s="19" t="s">
        <v>377</v>
      </c>
      <c r="U38" s="18"/>
      <c r="V38" s="18"/>
      <c r="W38" s="18"/>
      <c r="X38" s="19"/>
      <c r="Y38" s="19"/>
      <c r="Z38" s="18"/>
      <c r="AA38" s="18"/>
      <c r="AB38" s="18"/>
      <c r="AC38" s="19" t="s">
        <v>377</v>
      </c>
      <c r="AD38" s="171"/>
      <c r="AE38" s="171"/>
      <c r="AF38" s="171"/>
      <c r="AG38" s="171"/>
      <c r="AH38" s="171"/>
      <c r="AI38" s="171"/>
      <c r="AJ38" s="171"/>
      <c r="AK38" s="171"/>
      <c r="AL38" s="171"/>
      <c r="AM38" s="171"/>
      <c r="AN38" s="171"/>
      <c r="AO38" s="171"/>
      <c r="AP38" s="171"/>
      <c r="AQ38" s="171"/>
    </row>
    <row r="39" spans="1:43" x14ac:dyDescent="0.25">
      <c r="A39" s="175"/>
      <c r="B39" s="6" t="s">
        <v>341</v>
      </c>
      <c r="C39" s="18"/>
      <c r="D39" s="18"/>
      <c r="E39" s="18"/>
      <c r="F39" s="19"/>
      <c r="G39" s="19"/>
      <c r="H39" s="18"/>
      <c r="I39" s="18"/>
      <c r="J39" s="18"/>
      <c r="K39" s="19" t="s">
        <v>377</v>
      </c>
      <c r="L39" s="18"/>
      <c r="M39" s="18"/>
      <c r="N39" s="18"/>
      <c r="O39" s="19"/>
      <c r="P39" s="19"/>
      <c r="Q39" s="18"/>
      <c r="R39" s="18"/>
      <c r="S39" s="18"/>
      <c r="T39" s="19" t="s">
        <v>377</v>
      </c>
      <c r="U39" s="18"/>
      <c r="V39" s="18"/>
      <c r="W39" s="18"/>
      <c r="X39" s="19"/>
      <c r="Y39" s="19"/>
      <c r="Z39" s="18"/>
      <c r="AA39" s="18"/>
      <c r="AB39" s="18"/>
      <c r="AC39" s="19" t="s">
        <v>377</v>
      </c>
      <c r="AD39" s="171"/>
      <c r="AE39" s="171"/>
      <c r="AF39" s="171"/>
      <c r="AG39" s="171"/>
      <c r="AH39" s="171"/>
      <c r="AI39" s="171"/>
      <c r="AJ39" s="171"/>
      <c r="AK39" s="171"/>
      <c r="AL39" s="171"/>
      <c r="AM39" s="171"/>
      <c r="AN39" s="171"/>
      <c r="AO39" s="171"/>
      <c r="AP39" s="171"/>
      <c r="AQ39" s="171"/>
    </row>
    <row r="40" spans="1:43" x14ac:dyDescent="0.25">
      <c r="A40" s="175"/>
      <c r="B40" s="6" t="s">
        <v>61</v>
      </c>
      <c r="C40" s="18"/>
      <c r="D40" s="18"/>
      <c r="E40" s="18"/>
      <c r="F40" s="19" t="s">
        <v>377</v>
      </c>
      <c r="G40" s="19" t="s">
        <v>377</v>
      </c>
      <c r="H40" s="18"/>
      <c r="I40" s="18"/>
      <c r="J40" s="18"/>
      <c r="K40" s="19" t="s">
        <v>377</v>
      </c>
      <c r="L40" s="18"/>
      <c r="M40" s="18"/>
      <c r="N40" s="18"/>
      <c r="O40" s="19" t="s">
        <v>377</v>
      </c>
      <c r="P40" s="19" t="s">
        <v>377</v>
      </c>
      <c r="Q40" s="18"/>
      <c r="R40" s="18"/>
      <c r="S40" s="18"/>
      <c r="T40" s="19" t="s">
        <v>377</v>
      </c>
      <c r="U40" s="18"/>
      <c r="V40" s="18"/>
      <c r="W40" s="18"/>
      <c r="X40" s="19" t="s">
        <v>377</v>
      </c>
      <c r="Y40" s="19" t="s">
        <v>377</v>
      </c>
      <c r="Z40" s="18"/>
      <c r="AA40" s="18"/>
      <c r="AB40" s="18"/>
      <c r="AC40" s="19" t="s">
        <v>377</v>
      </c>
    </row>
    <row r="41" spans="1:43" x14ac:dyDescent="0.25">
      <c r="C41" s="16"/>
      <c r="D41" s="16"/>
      <c r="E41" s="16"/>
      <c r="F41" s="17"/>
      <c r="G41" s="17"/>
      <c r="H41" s="16"/>
      <c r="I41" s="16"/>
      <c r="J41" s="16"/>
      <c r="K41" s="17"/>
      <c r="L41" s="16"/>
      <c r="M41" s="16"/>
      <c r="N41" s="16"/>
      <c r="O41" s="17"/>
      <c r="P41" s="17"/>
      <c r="Q41" s="16"/>
      <c r="R41" s="16"/>
      <c r="S41" s="16"/>
      <c r="T41" s="17"/>
      <c r="U41" s="16"/>
      <c r="V41" s="16"/>
      <c r="W41" s="16"/>
      <c r="X41" s="17"/>
      <c r="Y41" s="17"/>
      <c r="Z41" s="16"/>
      <c r="AA41" s="16"/>
      <c r="AB41" s="16"/>
      <c r="AC41" s="17"/>
    </row>
    <row r="42" spans="1:43" ht="67.5" customHeight="1" x14ac:dyDescent="0.25">
      <c r="A42" s="232" t="s">
        <v>424</v>
      </c>
      <c r="B42" s="232"/>
      <c r="C42" s="232"/>
      <c r="D42" s="232"/>
      <c r="E42" s="232"/>
      <c r="F42" s="232"/>
      <c r="G42" s="232"/>
      <c r="H42" s="232"/>
      <c r="I42" s="232"/>
      <c r="J42" s="232"/>
      <c r="K42" s="232"/>
      <c r="L42" s="232"/>
      <c r="M42" s="232"/>
      <c r="N42" s="232"/>
      <c r="O42" s="232"/>
      <c r="P42" s="232"/>
      <c r="Q42" s="232"/>
      <c r="R42" s="232"/>
      <c r="S42" s="232"/>
      <c r="T42" s="232"/>
      <c r="U42" s="232"/>
      <c r="V42" s="232"/>
      <c r="W42" s="232"/>
      <c r="X42" s="232"/>
      <c r="Y42" s="232"/>
      <c r="Z42" s="232"/>
      <c r="AA42" s="232"/>
      <c r="AB42" s="232"/>
      <c r="AC42" s="232"/>
    </row>
    <row r="43" spans="1:43" x14ac:dyDescent="0.25">
      <c r="F43" s="17"/>
      <c r="G43" s="17"/>
      <c r="H43" s="16"/>
      <c r="I43" s="16"/>
      <c r="J43" s="16"/>
      <c r="K43" s="17"/>
      <c r="O43" s="17"/>
      <c r="P43" s="17"/>
      <c r="Q43" s="16"/>
      <c r="R43" s="16"/>
      <c r="S43" s="16"/>
      <c r="T43" s="17"/>
      <c r="X43" s="17"/>
      <c r="Y43" s="17"/>
      <c r="Z43" s="16"/>
      <c r="AA43" s="16"/>
      <c r="AB43" s="16"/>
      <c r="AC43" s="17"/>
    </row>
    <row r="44" spans="1:43" x14ac:dyDescent="0.25">
      <c r="F44" s="17"/>
      <c r="G44" s="17"/>
      <c r="K44" s="17"/>
      <c r="O44" s="17"/>
      <c r="P44" s="17"/>
      <c r="T44" s="17"/>
      <c r="X44" s="17"/>
      <c r="Y44" s="17"/>
      <c r="AC44" s="17"/>
    </row>
    <row r="45" spans="1:43" x14ac:dyDescent="0.25">
      <c r="A45" s="197"/>
      <c r="C45" s="197"/>
      <c r="D45" s="197"/>
      <c r="E45" s="197"/>
      <c r="F45" s="17"/>
      <c r="G45" s="17"/>
      <c r="H45" s="197"/>
      <c r="I45" s="197"/>
      <c r="J45" s="197"/>
      <c r="K45" s="17"/>
      <c r="L45" s="197"/>
      <c r="M45" s="197"/>
      <c r="N45" s="197"/>
      <c r="O45" s="17"/>
      <c r="P45" s="17"/>
      <c r="Q45" s="197"/>
      <c r="R45" s="197"/>
      <c r="S45" s="197"/>
      <c r="T45" s="17"/>
      <c r="U45" s="197"/>
      <c r="V45" s="197"/>
      <c r="W45" s="197"/>
      <c r="X45" s="17"/>
      <c r="Y45" s="17"/>
      <c r="Z45" s="197"/>
      <c r="AA45" s="197"/>
      <c r="AB45" s="197"/>
      <c r="AC45" s="17"/>
      <c r="AD45" s="197"/>
      <c r="AE45" s="197"/>
      <c r="AF45" s="197"/>
      <c r="AG45" s="197"/>
      <c r="AH45" s="197"/>
      <c r="AI45" s="197"/>
      <c r="AJ45" s="197"/>
      <c r="AK45" s="197"/>
      <c r="AL45" s="197"/>
      <c r="AM45" s="197"/>
      <c r="AN45" s="197"/>
      <c r="AO45" s="197"/>
      <c r="AP45" s="197"/>
      <c r="AQ45" s="197"/>
    </row>
    <row r="46" spans="1:43" x14ac:dyDescent="0.25">
      <c r="A46" s="209" t="s">
        <v>405</v>
      </c>
      <c r="B46" s="167"/>
      <c r="C46" s="167"/>
      <c r="D46" s="167"/>
      <c r="E46" s="167"/>
      <c r="F46" s="167"/>
      <c r="G46" s="167"/>
      <c r="H46" s="167"/>
      <c r="J46" s="167"/>
      <c r="K46" s="167"/>
      <c r="L46" s="195"/>
      <c r="M46" s="195"/>
      <c r="N46" s="195"/>
      <c r="O46" s="211"/>
      <c r="P46" s="195"/>
      <c r="Q46" s="195"/>
      <c r="R46" s="195"/>
      <c r="X46" s="17"/>
      <c r="Y46" s="17"/>
      <c r="AB46" s="211"/>
      <c r="AC46" s="211"/>
    </row>
    <row r="47" spans="1:43" x14ac:dyDescent="0.25">
      <c r="A47" s="209"/>
      <c r="B47" s="197"/>
      <c r="C47" s="197"/>
      <c r="D47" s="197"/>
      <c r="E47" s="197"/>
      <c r="F47" s="197"/>
      <c r="G47" s="197"/>
      <c r="H47" s="197"/>
      <c r="J47" s="194"/>
      <c r="K47" s="194"/>
      <c r="L47" s="195"/>
      <c r="M47" s="195"/>
      <c r="N47" s="195"/>
      <c r="O47" s="194" t="s">
        <v>410</v>
      </c>
      <c r="P47" s="195"/>
      <c r="Q47" s="195"/>
      <c r="R47" s="195"/>
      <c r="AB47" s="219" t="s">
        <v>411</v>
      </c>
      <c r="AC47" s="219"/>
    </row>
    <row r="48" spans="1:43" x14ac:dyDescent="0.25">
      <c r="A48" s="209"/>
      <c r="B48" s="197"/>
      <c r="C48" s="197"/>
      <c r="D48" s="197"/>
      <c r="E48" s="197"/>
      <c r="F48" s="197"/>
      <c r="G48" s="197"/>
      <c r="H48" s="197"/>
      <c r="J48" s="197"/>
      <c r="K48" s="197"/>
      <c r="L48" s="195"/>
      <c r="M48" s="195"/>
      <c r="N48" s="195"/>
      <c r="O48" s="197"/>
      <c r="P48" s="195"/>
      <c r="Q48" s="195"/>
      <c r="R48" s="195"/>
      <c r="AB48" s="197"/>
      <c r="AC48" s="17"/>
    </row>
    <row r="49" spans="1:29" x14ac:dyDescent="0.25">
      <c r="A49" s="209" t="s">
        <v>406</v>
      </c>
      <c r="B49" s="197"/>
      <c r="C49" s="197"/>
      <c r="D49" s="197"/>
      <c r="E49" s="197"/>
      <c r="F49" s="197"/>
      <c r="G49" s="197"/>
      <c r="H49" s="197"/>
      <c r="J49" s="197"/>
      <c r="K49" s="197"/>
      <c r="L49" s="195"/>
      <c r="M49" s="195"/>
      <c r="N49" s="195"/>
      <c r="O49" s="212"/>
      <c r="P49" s="195"/>
      <c r="Q49" s="195"/>
      <c r="R49" s="195"/>
      <c r="AB49" s="212"/>
      <c r="AC49" s="213"/>
    </row>
    <row r="50" spans="1:29" x14ac:dyDescent="0.25">
      <c r="A50" s="209"/>
      <c r="B50" s="197"/>
      <c r="C50" s="197"/>
      <c r="D50" s="197"/>
      <c r="E50" s="197"/>
      <c r="F50" s="197"/>
      <c r="G50" s="197"/>
      <c r="H50" s="197"/>
      <c r="J50" s="197"/>
      <c r="K50" s="197"/>
      <c r="L50" s="195"/>
      <c r="M50" s="195"/>
      <c r="N50" s="195"/>
      <c r="O50" s="197" t="s">
        <v>410</v>
      </c>
      <c r="P50" s="195"/>
      <c r="Q50" s="195"/>
      <c r="R50" s="195"/>
      <c r="AB50" s="219" t="s">
        <v>411</v>
      </c>
      <c r="AC50" s="219"/>
    </row>
    <row r="51" spans="1:29" x14ac:dyDescent="0.25">
      <c r="A51" s="209"/>
      <c r="B51" s="197"/>
      <c r="C51" s="197"/>
      <c r="D51" s="197"/>
      <c r="E51" s="197"/>
      <c r="F51" s="197"/>
      <c r="G51" s="197"/>
      <c r="H51" s="197"/>
      <c r="J51" s="197"/>
      <c r="K51" s="197"/>
      <c r="L51" s="195"/>
      <c r="M51" s="195"/>
      <c r="N51" s="195"/>
      <c r="O51" s="197"/>
      <c r="P51" s="195"/>
      <c r="Q51" s="195"/>
      <c r="R51" s="195"/>
      <c r="AB51" s="197"/>
      <c r="AC51" s="17"/>
    </row>
    <row r="52" spans="1:29" x14ac:dyDescent="0.25">
      <c r="A52" s="209" t="s">
        <v>407</v>
      </c>
      <c r="B52" s="197"/>
      <c r="C52" s="197"/>
      <c r="D52" s="197"/>
      <c r="E52" s="197"/>
      <c r="F52" s="197"/>
      <c r="G52" s="197"/>
      <c r="H52" s="197"/>
      <c r="J52" s="197"/>
      <c r="K52" s="197"/>
      <c r="L52" s="195"/>
      <c r="M52" s="195"/>
      <c r="N52" s="195"/>
      <c r="O52" s="212"/>
      <c r="P52" s="195"/>
      <c r="Q52" s="195"/>
      <c r="R52" s="195"/>
      <c r="AB52" s="212"/>
      <c r="AC52" s="212"/>
    </row>
    <row r="53" spans="1:29" x14ac:dyDescent="0.25">
      <c r="A53" s="209"/>
      <c r="B53" s="197"/>
      <c r="C53" s="197"/>
      <c r="D53" s="197"/>
      <c r="E53" s="197"/>
      <c r="F53" s="197"/>
      <c r="G53" s="197"/>
      <c r="H53" s="197"/>
      <c r="J53" s="197"/>
      <c r="K53" s="197"/>
      <c r="L53" s="195"/>
      <c r="M53" s="195"/>
      <c r="N53" s="195"/>
      <c r="O53" s="197" t="s">
        <v>410</v>
      </c>
      <c r="P53" s="195"/>
      <c r="Q53" s="195"/>
      <c r="R53" s="195"/>
      <c r="AB53" s="219" t="s">
        <v>411</v>
      </c>
      <c r="AC53" s="219"/>
    </row>
    <row r="54" spans="1:29" x14ac:dyDescent="0.25">
      <c r="A54" s="210"/>
      <c r="B54" s="197"/>
      <c r="C54" s="197"/>
      <c r="D54" s="197"/>
      <c r="E54" s="197"/>
      <c r="F54" s="197"/>
      <c r="G54" s="197"/>
      <c r="H54" s="197"/>
      <c r="I54" s="197"/>
      <c r="J54" s="197"/>
      <c r="K54" s="197"/>
      <c r="L54" s="197"/>
      <c r="M54" s="197"/>
      <c r="N54" s="195"/>
      <c r="O54" s="195"/>
      <c r="P54" s="195"/>
      <c r="Q54" s="195"/>
      <c r="R54" s="195"/>
      <c r="S54" s="195"/>
      <c r="T54" s="195"/>
    </row>
    <row r="55" spans="1:29" x14ac:dyDescent="0.25">
      <c r="A55" s="209" t="s">
        <v>416</v>
      </c>
      <c r="B55" s="197"/>
      <c r="C55" s="197"/>
      <c r="D55" s="197"/>
      <c r="E55" s="197"/>
      <c r="F55" s="197"/>
      <c r="G55" s="197"/>
      <c r="H55" s="197"/>
      <c r="I55" s="197"/>
      <c r="J55" s="197"/>
      <c r="K55" s="197"/>
      <c r="L55" s="197"/>
      <c r="M55" s="197"/>
      <c r="N55" s="195"/>
      <c r="O55" s="195"/>
      <c r="P55" s="195"/>
      <c r="Q55" s="195"/>
      <c r="R55" s="195"/>
      <c r="S55" s="195"/>
      <c r="T55" s="195"/>
    </row>
    <row r="56" spans="1:29" x14ac:dyDescent="0.25">
      <c r="A56" s="209" t="s">
        <v>408</v>
      </c>
      <c r="B56" s="197"/>
      <c r="C56" s="197"/>
      <c r="D56" s="197"/>
      <c r="E56" s="197"/>
      <c r="F56" s="197"/>
      <c r="G56" s="197"/>
      <c r="H56" s="197"/>
      <c r="I56" s="197"/>
      <c r="J56" s="197"/>
      <c r="K56" s="197"/>
      <c r="L56" s="197"/>
      <c r="M56" s="197"/>
      <c r="N56" s="195"/>
      <c r="O56" s="195"/>
      <c r="P56" s="195"/>
      <c r="Q56" s="195"/>
      <c r="R56" s="195"/>
      <c r="S56" s="195"/>
      <c r="T56" s="195"/>
    </row>
    <row r="57" spans="1:29" x14ac:dyDescent="0.25">
      <c r="A57" s="209" t="s">
        <v>409</v>
      </c>
      <c r="B57" s="197"/>
      <c r="C57" s="197"/>
      <c r="D57" s="197"/>
      <c r="E57" s="197"/>
      <c r="F57" s="197"/>
      <c r="G57" s="197"/>
      <c r="H57" s="197"/>
      <c r="I57" s="197"/>
      <c r="J57" s="197"/>
      <c r="K57" s="197"/>
      <c r="L57" s="197"/>
      <c r="M57" s="197"/>
      <c r="N57" s="195"/>
      <c r="O57" s="195"/>
      <c r="P57" s="195"/>
      <c r="Q57" s="195"/>
      <c r="R57" s="195"/>
      <c r="S57" s="195"/>
      <c r="T57" s="195"/>
    </row>
  </sheetData>
  <mergeCells count="24">
    <mergeCell ref="A42:AC42"/>
    <mergeCell ref="AB47:AC47"/>
    <mergeCell ref="AB50:AC50"/>
    <mergeCell ref="AB53:AC53"/>
    <mergeCell ref="X1:AC1"/>
    <mergeCell ref="U6:AC6"/>
    <mergeCell ref="U7:W7"/>
    <mergeCell ref="X7:Y7"/>
    <mergeCell ref="Z7:AB7"/>
    <mergeCell ref="AC7:AC8"/>
    <mergeCell ref="B4:AC4"/>
    <mergeCell ref="X2:AC2"/>
    <mergeCell ref="A6:A8"/>
    <mergeCell ref="L6:T6"/>
    <mergeCell ref="L7:N7"/>
    <mergeCell ref="O7:P7"/>
    <mergeCell ref="B6:B8"/>
    <mergeCell ref="K7:K8"/>
    <mergeCell ref="Q7:S7"/>
    <mergeCell ref="T7:T8"/>
    <mergeCell ref="C6:K6"/>
    <mergeCell ref="C7:E7"/>
    <mergeCell ref="F7:G7"/>
    <mergeCell ref="H7:J7"/>
  </mergeCells>
  <pageMargins left="0" right="0" top="0.78740157480314965" bottom="0.59055118110236227" header="0.31496062992125984" footer="0.31496062992125984"/>
  <pageSetup paperSize="8" scale="47" fitToHeight="0"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56"/>
  <sheetViews>
    <sheetView view="pageBreakPreview" topLeftCell="A16" zoomScale="60" zoomScaleNormal="75" workbookViewId="0">
      <selection activeCell="D11" sqref="D11"/>
    </sheetView>
  </sheetViews>
  <sheetFormatPr defaultRowHeight="15.75" x14ac:dyDescent="0.25"/>
  <cols>
    <col min="1" max="1" width="7.375" style="2" customWidth="1"/>
    <col min="2" max="2" width="156.125" style="168" customWidth="1"/>
    <col min="3" max="3" width="12.875" style="2" customWidth="1"/>
    <col min="4" max="4" width="18" style="4" customWidth="1"/>
    <col min="5" max="5" width="16.875" style="23" customWidth="1"/>
    <col min="6" max="6" width="12.375" style="23" customWidth="1"/>
    <col min="7" max="7" width="14" style="4" customWidth="1"/>
    <col min="8" max="8" width="13.75" style="23" customWidth="1"/>
    <col min="9" max="9" width="10.625" style="23" customWidth="1"/>
    <col min="10" max="10" width="18.125" style="23" customWidth="1"/>
    <col min="11" max="11" width="11.5" style="4" customWidth="1"/>
    <col min="12" max="12" width="11.125" style="4" customWidth="1"/>
    <col min="13" max="13" width="19.875" style="23" customWidth="1"/>
    <col min="14" max="14" width="12.875" style="23" customWidth="1"/>
    <col min="15" max="15" width="15.25" style="4" customWidth="1"/>
    <col min="16" max="16" width="12.875" style="2" customWidth="1"/>
    <col min="17" max="17" width="18" style="28" customWidth="1"/>
    <col min="18" max="18" width="16.875" style="28" customWidth="1"/>
    <col min="19" max="19" width="12.375" style="28" customWidth="1"/>
    <col min="20" max="20" width="14" style="28" customWidth="1"/>
    <col min="21" max="21" width="13.75" style="28" customWidth="1"/>
    <col min="22" max="22" width="10.625" style="28" customWidth="1"/>
    <col min="23" max="23" width="18.125" style="28" customWidth="1"/>
    <col min="24" max="24" width="11.5" style="28" customWidth="1"/>
    <col min="25" max="25" width="11.125" style="28" customWidth="1"/>
    <col min="26" max="26" width="19.25" style="28" customWidth="1"/>
    <col min="27" max="27" width="12.875" style="28" customWidth="1"/>
    <col min="28" max="28" width="15.25" style="28" customWidth="1"/>
    <col min="29" max="29" width="12.875" style="2" customWidth="1"/>
    <col min="30" max="30" width="18" style="28" customWidth="1"/>
    <col min="31" max="31" width="16.875" style="28" customWidth="1"/>
    <col min="32" max="32" width="12.375" style="28" customWidth="1"/>
    <col min="33" max="33" width="14" style="28" customWidth="1"/>
    <col min="34" max="34" width="13.75" style="28" customWidth="1"/>
    <col min="35" max="35" width="10.625" style="28" customWidth="1"/>
    <col min="36" max="36" width="18.125" style="28" customWidth="1"/>
    <col min="37" max="37" width="11.5" style="28" customWidth="1"/>
    <col min="38" max="38" width="11.125" style="28" customWidth="1"/>
    <col min="39" max="39" width="19.625" style="28" customWidth="1"/>
    <col min="40" max="40" width="12.875" style="28" customWidth="1"/>
    <col min="41" max="41" width="15.25" style="28" customWidth="1"/>
    <col min="42" max="51" width="9" style="4"/>
    <col min="52" max="16384" width="9" style="2"/>
  </cols>
  <sheetData>
    <row r="1" spans="1:51" x14ac:dyDescent="0.25">
      <c r="J1" s="215" t="s">
        <v>379</v>
      </c>
      <c r="K1" s="215"/>
      <c r="L1" s="215"/>
      <c r="M1" s="215"/>
      <c r="N1" s="215"/>
      <c r="O1" s="215"/>
      <c r="Q1" s="2"/>
      <c r="R1" s="2"/>
      <c r="S1" s="2"/>
      <c r="T1" s="2"/>
      <c r="U1" s="2"/>
      <c r="W1" s="2"/>
      <c r="X1" s="2"/>
      <c r="Y1" s="2"/>
      <c r="Z1" s="2"/>
      <c r="AA1" s="2"/>
      <c r="AB1" s="2"/>
    </row>
    <row r="2" spans="1:51" ht="98.25" customHeight="1" x14ac:dyDescent="0.25">
      <c r="B2" s="196"/>
      <c r="D2" s="197"/>
      <c r="E2" s="197"/>
      <c r="F2" s="197"/>
      <c r="G2" s="197"/>
      <c r="H2" s="197"/>
      <c r="I2" s="197"/>
      <c r="J2" s="215" t="s">
        <v>380</v>
      </c>
      <c r="K2" s="215"/>
      <c r="L2" s="215"/>
      <c r="M2" s="215"/>
      <c r="N2" s="215"/>
      <c r="O2" s="215"/>
      <c r="Q2" s="2"/>
      <c r="R2" s="2"/>
      <c r="S2" s="2"/>
      <c r="T2" s="2"/>
      <c r="U2" s="2"/>
      <c r="V2" s="197"/>
      <c r="W2" s="2"/>
      <c r="X2" s="2"/>
      <c r="Y2" s="2"/>
      <c r="Z2" s="2"/>
      <c r="AA2" s="2"/>
      <c r="AB2" s="2"/>
      <c r="AD2" s="197"/>
      <c r="AE2" s="197"/>
      <c r="AF2" s="197"/>
      <c r="AG2" s="197"/>
      <c r="AH2" s="197"/>
      <c r="AI2" s="197"/>
      <c r="AJ2" s="197"/>
      <c r="AK2" s="197"/>
      <c r="AL2" s="197"/>
      <c r="AM2" s="197"/>
      <c r="AN2" s="197"/>
      <c r="AO2" s="197"/>
      <c r="AP2" s="197"/>
      <c r="AQ2" s="197"/>
      <c r="AR2" s="197"/>
      <c r="AS2" s="197"/>
      <c r="AT2" s="197"/>
      <c r="AU2" s="197"/>
      <c r="AV2" s="197"/>
      <c r="AW2" s="197"/>
      <c r="AX2" s="197"/>
      <c r="AY2" s="197"/>
    </row>
    <row r="4" spans="1:51" ht="121.5" customHeight="1" x14ac:dyDescent="0.25">
      <c r="C4" s="235" t="s">
        <v>381</v>
      </c>
      <c r="D4" s="235"/>
      <c r="E4" s="235"/>
      <c r="F4" s="235"/>
      <c r="G4" s="235"/>
      <c r="H4" s="235"/>
      <c r="I4" s="235"/>
      <c r="J4" s="235"/>
      <c r="K4" s="235"/>
      <c r="L4" s="166"/>
      <c r="M4" s="166"/>
      <c r="N4" s="166"/>
      <c r="O4" s="166"/>
      <c r="P4" s="166"/>
      <c r="Q4" s="166"/>
      <c r="R4" s="166"/>
      <c r="S4" s="166"/>
      <c r="T4" s="166"/>
      <c r="U4" s="166"/>
      <c r="V4" s="166"/>
      <c r="W4" s="166"/>
      <c r="X4" s="166"/>
      <c r="Y4" s="166"/>
      <c r="Z4" s="166"/>
      <c r="AA4" s="166"/>
      <c r="AB4" s="166"/>
      <c r="AC4" s="166"/>
      <c r="AD4" s="166"/>
      <c r="AE4" s="166"/>
      <c r="AF4" s="166"/>
      <c r="AG4" s="166"/>
      <c r="AH4" s="166"/>
      <c r="AI4" s="166"/>
      <c r="AJ4" s="166"/>
      <c r="AK4" s="166"/>
      <c r="AL4" s="166"/>
      <c r="AM4" s="166"/>
      <c r="AN4" s="166"/>
      <c r="AO4" s="166"/>
    </row>
    <row r="6" spans="1:51" ht="21.75" customHeight="1" x14ac:dyDescent="0.25">
      <c r="A6" s="227" t="s">
        <v>14</v>
      </c>
      <c r="B6" s="231" t="s">
        <v>58</v>
      </c>
      <c r="C6" s="217" t="s">
        <v>317</v>
      </c>
      <c r="D6" s="230"/>
      <c r="E6" s="230"/>
      <c r="F6" s="230"/>
      <c r="G6" s="230"/>
      <c r="H6" s="230"/>
      <c r="I6" s="230"/>
      <c r="J6" s="230"/>
      <c r="K6" s="230"/>
      <c r="L6" s="230"/>
      <c r="M6" s="230"/>
      <c r="N6" s="230"/>
      <c r="O6" s="218"/>
      <c r="P6" s="217" t="s">
        <v>318</v>
      </c>
      <c r="Q6" s="230"/>
      <c r="R6" s="230"/>
      <c r="S6" s="230"/>
      <c r="T6" s="230"/>
      <c r="U6" s="230"/>
      <c r="V6" s="230"/>
      <c r="W6" s="230"/>
      <c r="X6" s="230"/>
      <c r="Y6" s="230"/>
      <c r="Z6" s="230"/>
      <c r="AA6" s="230"/>
      <c r="AB6" s="218"/>
      <c r="AC6" s="217" t="s">
        <v>319</v>
      </c>
      <c r="AD6" s="230"/>
      <c r="AE6" s="230"/>
      <c r="AF6" s="230"/>
      <c r="AG6" s="230"/>
      <c r="AH6" s="230"/>
      <c r="AI6" s="230"/>
      <c r="AJ6" s="230"/>
      <c r="AK6" s="230"/>
      <c r="AL6" s="230"/>
      <c r="AM6" s="230"/>
      <c r="AN6" s="230"/>
      <c r="AO6" s="218"/>
    </row>
    <row r="7" spans="1:51" s="4" customFormat="1" ht="168.75" customHeight="1" x14ac:dyDescent="0.25">
      <c r="A7" s="228"/>
      <c r="B7" s="231"/>
      <c r="C7" s="231" t="s">
        <v>376</v>
      </c>
      <c r="D7" s="231"/>
      <c r="E7" s="231"/>
      <c r="F7" s="231" t="s">
        <v>321</v>
      </c>
      <c r="G7" s="231"/>
      <c r="H7" s="231"/>
      <c r="I7" s="217" t="s">
        <v>34</v>
      </c>
      <c r="J7" s="230"/>
      <c r="K7" s="230"/>
      <c r="L7" s="230"/>
      <c r="M7" s="230"/>
      <c r="N7" s="218"/>
      <c r="O7" s="227" t="s">
        <v>66</v>
      </c>
      <c r="P7" s="231" t="s">
        <v>376</v>
      </c>
      <c r="Q7" s="231"/>
      <c r="R7" s="231"/>
      <c r="S7" s="231" t="s">
        <v>321</v>
      </c>
      <c r="T7" s="231"/>
      <c r="U7" s="231"/>
      <c r="V7" s="217" t="s">
        <v>34</v>
      </c>
      <c r="W7" s="230"/>
      <c r="X7" s="230"/>
      <c r="Y7" s="230"/>
      <c r="Z7" s="230"/>
      <c r="AA7" s="218"/>
      <c r="AB7" s="227" t="s">
        <v>66</v>
      </c>
      <c r="AC7" s="231" t="s">
        <v>376</v>
      </c>
      <c r="AD7" s="231"/>
      <c r="AE7" s="231"/>
      <c r="AF7" s="231" t="s">
        <v>321</v>
      </c>
      <c r="AG7" s="231"/>
      <c r="AH7" s="231"/>
      <c r="AI7" s="217" t="s">
        <v>34</v>
      </c>
      <c r="AJ7" s="230"/>
      <c r="AK7" s="230"/>
      <c r="AL7" s="230"/>
      <c r="AM7" s="230"/>
      <c r="AN7" s="218"/>
      <c r="AO7" s="227" t="s">
        <v>66</v>
      </c>
    </row>
    <row r="8" spans="1:51" s="23" customFormat="1" ht="54.75" customHeight="1" x14ac:dyDescent="0.25">
      <c r="A8" s="228"/>
      <c r="B8" s="231"/>
      <c r="C8" s="227" t="s">
        <v>82</v>
      </c>
      <c r="D8" s="227" t="s">
        <v>259</v>
      </c>
      <c r="E8" s="227" t="s">
        <v>260</v>
      </c>
      <c r="F8" s="227" t="s">
        <v>82</v>
      </c>
      <c r="G8" s="227" t="s">
        <v>259</v>
      </c>
      <c r="H8" s="227" t="s">
        <v>260</v>
      </c>
      <c r="I8" s="231" t="s">
        <v>322</v>
      </c>
      <c r="J8" s="231"/>
      <c r="K8" s="231"/>
      <c r="L8" s="234" t="s">
        <v>323</v>
      </c>
      <c r="M8" s="234"/>
      <c r="N8" s="234"/>
      <c r="O8" s="228"/>
      <c r="P8" s="227" t="s">
        <v>82</v>
      </c>
      <c r="Q8" s="227" t="s">
        <v>259</v>
      </c>
      <c r="R8" s="227" t="s">
        <v>260</v>
      </c>
      <c r="S8" s="227" t="s">
        <v>82</v>
      </c>
      <c r="T8" s="227" t="s">
        <v>259</v>
      </c>
      <c r="U8" s="227" t="s">
        <v>260</v>
      </c>
      <c r="V8" s="231" t="s">
        <v>322</v>
      </c>
      <c r="W8" s="231"/>
      <c r="X8" s="231"/>
      <c r="Y8" s="234" t="s">
        <v>323</v>
      </c>
      <c r="Z8" s="234"/>
      <c r="AA8" s="234"/>
      <c r="AB8" s="228"/>
      <c r="AC8" s="227" t="s">
        <v>82</v>
      </c>
      <c r="AD8" s="227" t="s">
        <v>259</v>
      </c>
      <c r="AE8" s="227" t="s">
        <v>260</v>
      </c>
      <c r="AF8" s="227" t="s">
        <v>82</v>
      </c>
      <c r="AG8" s="227" t="s">
        <v>259</v>
      </c>
      <c r="AH8" s="227" t="s">
        <v>260</v>
      </c>
      <c r="AI8" s="231" t="s">
        <v>322</v>
      </c>
      <c r="AJ8" s="231"/>
      <c r="AK8" s="231"/>
      <c r="AL8" s="234" t="s">
        <v>323</v>
      </c>
      <c r="AM8" s="234"/>
      <c r="AN8" s="234"/>
      <c r="AO8" s="228"/>
    </row>
    <row r="9" spans="1:51" s="23" customFormat="1" ht="51" customHeight="1" x14ac:dyDescent="0.25">
      <c r="A9" s="229"/>
      <c r="B9" s="231"/>
      <c r="C9" s="229"/>
      <c r="D9" s="229"/>
      <c r="E9" s="229"/>
      <c r="F9" s="229"/>
      <c r="G9" s="229"/>
      <c r="H9" s="229"/>
      <c r="I9" s="26" t="s">
        <v>82</v>
      </c>
      <c r="J9" s="26" t="s">
        <v>259</v>
      </c>
      <c r="K9" s="24" t="s">
        <v>260</v>
      </c>
      <c r="L9" s="162" t="s">
        <v>82</v>
      </c>
      <c r="M9" s="163" t="s">
        <v>259</v>
      </c>
      <c r="N9" s="163" t="s">
        <v>260</v>
      </c>
      <c r="O9" s="229"/>
      <c r="P9" s="229"/>
      <c r="Q9" s="229"/>
      <c r="R9" s="229"/>
      <c r="S9" s="229"/>
      <c r="T9" s="229"/>
      <c r="U9" s="229"/>
      <c r="V9" s="30" t="s">
        <v>82</v>
      </c>
      <c r="W9" s="30" t="s">
        <v>259</v>
      </c>
      <c r="X9" s="29" t="s">
        <v>260</v>
      </c>
      <c r="Y9" s="164" t="s">
        <v>82</v>
      </c>
      <c r="Z9" s="163" t="s">
        <v>259</v>
      </c>
      <c r="AA9" s="163" t="s">
        <v>260</v>
      </c>
      <c r="AB9" s="229"/>
      <c r="AC9" s="229"/>
      <c r="AD9" s="229"/>
      <c r="AE9" s="229"/>
      <c r="AF9" s="229"/>
      <c r="AG9" s="229"/>
      <c r="AH9" s="229"/>
      <c r="AI9" s="30" t="s">
        <v>82</v>
      </c>
      <c r="AJ9" s="30" t="s">
        <v>259</v>
      </c>
      <c r="AK9" s="29" t="s">
        <v>260</v>
      </c>
      <c r="AL9" s="164" t="s">
        <v>82</v>
      </c>
      <c r="AM9" s="163" t="s">
        <v>259</v>
      </c>
      <c r="AN9" s="163" t="s">
        <v>260</v>
      </c>
      <c r="AO9" s="229"/>
    </row>
    <row r="10" spans="1:51" s="4" customFormat="1" ht="51.75" customHeight="1" x14ac:dyDescent="0.25">
      <c r="A10" s="170" t="s">
        <v>39</v>
      </c>
      <c r="B10" s="170" t="s">
        <v>40</v>
      </c>
      <c r="C10" s="24" t="s">
        <v>289</v>
      </c>
      <c r="D10" s="24" t="s">
        <v>42</v>
      </c>
      <c r="E10" s="24" t="s">
        <v>43</v>
      </c>
      <c r="F10" s="24" t="s">
        <v>290</v>
      </c>
      <c r="G10" s="24" t="s">
        <v>311</v>
      </c>
      <c r="H10" s="24" t="s">
        <v>312</v>
      </c>
      <c r="I10" s="24" t="s">
        <v>70</v>
      </c>
      <c r="J10" s="24" t="s">
        <v>48</v>
      </c>
      <c r="K10" s="24" t="s">
        <v>49</v>
      </c>
      <c r="L10" s="24" t="s">
        <v>291</v>
      </c>
      <c r="M10" s="24" t="s">
        <v>63</v>
      </c>
      <c r="N10" s="24" t="s">
        <v>267</v>
      </c>
      <c r="O10" s="24" t="s">
        <v>292</v>
      </c>
      <c r="P10" s="29" t="s">
        <v>293</v>
      </c>
      <c r="Q10" s="29" t="s">
        <v>285</v>
      </c>
      <c r="R10" s="29" t="s">
        <v>286</v>
      </c>
      <c r="S10" s="29" t="s">
        <v>294</v>
      </c>
      <c r="T10" s="29" t="s">
        <v>313</v>
      </c>
      <c r="U10" s="29" t="s">
        <v>314</v>
      </c>
      <c r="V10" s="29" t="s">
        <v>295</v>
      </c>
      <c r="W10" s="29" t="s">
        <v>274</v>
      </c>
      <c r="X10" s="29" t="s">
        <v>275</v>
      </c>
      <c r="Y10" s="29" t="s">
        <v>296</v>
      </c>
      <c r="Z10" s="29" t="s">
        <v>297</v>
      </c>
      <c r="AA10" s="29" t="s">
        <v>298</v>
      </c>
      <c r="AB10" s="29" t="s">
        <v>299</v>
      </c>
      <c r="AC10" s="29" t="s">
        <v>300</v>
      </c>
      <c r="AD10" s="29" t="s">
        <v>301</v>
      </c>
      <c r="AE10" s="29" t="s">
        <v>302</v>
      </c>
      <c r="AF10" s="29" t="s">
        <v>303</v>
      </c>
      <c r="AG10" s="29" t="s">
        <v>315</v>
      </c>
      <c r="AH10" s="29" t="s">
        <v>316</v>
      </c>
      <c r="AI10" s="29" t="s">
        <v>304</v>
      </c>
      <c r="AJ10" s="29" t="s">
        <v>306</v>
      </c>
      <c r="AK10" s="29" t="s">
        <v>307</v>
      </c>
      <c r="AL10" s="29" t="s">
        <v>308</v>
      </c>
      <c r="AM10" s="29" t="s">
        <v>305</v>
      </c>
      <c r="AN10" s="29" t="s">
        <v>309</v>
      </c>
      <c r="AO10" s="29" t="s">
        <v>310</v>
      </c>
    </row>
    <row r="11" spans="1:51" x14ac:dyDescent="0.25">
      <c r="A11" s="175">
        <v>1</v>
      </c>
      <c r="B11" s="176" t="s">
        <v>412</v>
      </c>
      <c r="C11" s="6"/>
      <c r="D11" s="18"/>
      <c r="E11" s="18"/>
      <c r="F11" s="18"/>
      <c r="G11" s="18"/>
      <c r="H11" s="18"/>
      <c r="I11" s="18"/>
      <c r="J11" s="18"/>
      <c r="K11" s="18"/>
      <c r="L11" s="18"/>
      <c r="M11" s="18"/>
      <c r="N11" s="18"/>
      <c r="O11" s="19"/>
      <c r="P11" s="6"/>
      <c r="Q11" s="18"/>
      <c r="R11" s="18"/>
      <c r="S11" s="18"/>
      <c r="T11" s="18"/>
      <c r="U11" s="18"/>
      <c r="V11" s="18"/>
      <c r="W11" s="18"/>
      <c r="X11" s="18"/>
      <c r="Y11" s="18"/>
      <c r="Z11" s="18"/>
      <c r="AA11" s="18"/>
      <c r="AB11" s="19"/>
      <c r="AC11" s="6"/>
      <c r="AD11" s="18"/>
      <c r="AE11" s="18"/>
      <c r="AF11" s="18"/>
      <c r="AG11" s="18"/>
      <c r="AH11" s="18"/>
      <c r="AI11" s="18"/>
      <c r="AJ11" s="18"/>
      <c r="AK11" s="18"/>
      <c r="AL11" s="18"/>
      <c r="AM11" s="18"/>
      <c r="AN11" s="18"/>
      <c r="AO11" s="19"/>
    </row>
    <row r="12" spans="1:51" x14ac:dyDescent="0.25">
      <c r="A12" s="175"/>
      <c r="B12" s="176" t="s">
        <v>34</v>
      </c>
      <c r="C12" s="6"/>
      <c r="D12" s="18"/>
      <c r="E12" s="18"/>
      <c r="F12" s="18"/>
      <c r="G12" s="18"/>
      <c r="H12" s="18"/>
      <c r="I12" s="18"/>
      <c r="J12" s="18"/>
      <c r="K12" s="18"/>
      <c r="L12" s="18"/>
      <c r="M12" s="18"/>
      <c r="N12" s="18"/>
      <c r="O12" s="19" t="s">
        <v>377</v>
      </c>
      <c r="P12" s="6"/>
      <c r="Q12" s="18"/>
      <c r="R12" s="18"/>
      <c r="S12" s="18"/>
      <c r="T12" s="18"/>
      <c r="U12" s="18"/>
      <c r="V12" s="18"/>
      <c r="W12" s="18"/>
      <c r="X12" s="18"/>
      <c r="Y12" s="18"/>
      <c r="Z12" s="18"/>
      <c r="AA12" s="18"/>
      <c r="AB12" s="19" t="s">
        <v>377</v>
      </c>
      <c r="AC12" s="6"/>
      <c r="AD12" s="18"/>
      <c r="AE12" s="18"/>
      <c r="AF12" s="18"/>
      <c r="AG12" s="18"/>
      <c r="AH12" s="18"/>
      <c r="AI12" s="18"/>
      <c r="AJ12" s="18"/>
      <c r="AK12" s="18"/>
      <c r="AL12" s="18"/>
      <c r="AM12" s="18"/>
      <c r="AN12" s="18"/>
      <c r="AO12" s="19" t="s">
        <v>377</v>
      </c>
      <c r="AP12" s="197"/>
      <c r="AQ12" s="197"/>
      <c r="AR12" s="197"/>
      <c r="AS12" s="197"/>
      <c r="AT12" s="197"/>
      <c r="AU12" s="197"/>
      <c r="AV12" s="197"/>
      <c r="AW12" s="197"/>
      <c r="AX12" s="197"/>
      <c r="AY12" s="197"/>
    </row>
    <row r="13" spans="1:51" s="206" customFormat="1" x14ac:dyDescent="0.25">
      <c r="A13" s="201" t="s">
        <v>18</v>
      </c>
      <c r="B13" s="208" t="s">
        <v>403</v>
      </c>
      <c r="C13" s="202"/>
      <c r="D13" s="203"/>
      <c r="E13" s="203"/>
      <c r="F13" s="203"/>
      <c r="G13" s="203"/>
      <c r="H13" s="203"/>
      <c r="I13" s="203"/>
      <c r="J13" s="203"/>
      <c r="K13" s="203"/>
      <c r="L13" s="203"/>
      <c r="M13" s="203"/>
      <c r="N13" s="203"/>
      <c r="O13" s="204" t="s">
        <v>377</v>
      </c>
      <c r="P13" s="202"/>
      <c r="Q13" s="203"/>
      <c r="R13" s="203"/>
      <c r="S13" s="203"/>
      <c r="T13" s="203"/>
      <c r="U13" s="203"/>
      <c r="V13" s="203"/>
      <c r="W13" s="203"/>
      <c r="X13" s="203"/>
      <c r="Y13" s="203"/>
      <c r="Z13" s="203"/>
      <c r="AA13" s="203"/>
      <c r="AB13" s="204" t="s">
        <v>377</v>
      </c>
      <c r="AC13" s="202"/>
      <c r="AD13" s="203"/>
      <c r="AE13" s="203"/>
      <c r="AF13" s="203"/>
      <c r="AG13" s="203"/>
      <c r="AH13" s="203"/>
      <c r="AI13" s="203"/>
      <c r="AJ13" s="203"/>
      <c r="AK13" s="203"/>
      <c r="AL13" s="203"/>
      <c r="AM13" s="203"/>
      <c r="AN13" s="203"/>
      <c r="AO13" s="204" t="s">
        <v>377</v>
      </c>
      <c r="AP13" s="205"/>
      <c r="AQ13" s="205"/>
      <c r="AR13" s="205"/>
      <c r="AS13" s="205"/>
      <c r="AT13" s="205"/>
      <c r="AU13" s="205"/>
      <c r="AV13" s="205"/>
      <c r="AW13" s="205"/>
      <c r="AX13" s="205"/>
      <c r="AY13" s="205"/>
    </row>
    <row r="14" spans="1:51" x14ac:dyDescent="0.25">
      <c r="A14" s="175"/>
      <c r="B14" s="176" t="s">
        <v>402</v>
      </c>
      <c r="C14" s="6"/>
      <c r="D14" s="18"/>
      <c r="E14" s="18"/>
      <c r="F14" s="18"/>
      <c r="G14" s="18"/>
      <c r="H14" s="18"/>
      <c r="I14" s="18"/>
      <c r="J14" s="18"/>
      <c r="K14" s="18"/>
      <c r="L14" s="18"/>
      <c r="M14" s="18"/>
      <c r="N14" s="18"/>
      <c r="O14" s="19" t="s">
        <v>377</v>
      </c>
      <c r="P14" s="6"/>
      <c r="Q14" s="18"/>
      <c r="R14" s="18"/>
      <c r="S14" s="18"/>
      <c r="T14" s="18"/>
      <c r="U14" s="18"/>
      <c r="V14" s="18"/>
      <c r="W14" s="18"/>
      <c r="X14" s="18"/>
      <c r="Y14" s="18"/>
      <c r="Z14" s="18"/>
      <c r="AA14" s="18"/>
      <c r="AB14" s="19" t="s">
        <v>377</v>
      </c>
      <c r="AC14" s="6"/>
      <c r="AD14" s="18"/>
      <c r="AE14" s="18"/>
      <c r="AF14" s="18"/>
      <c r="AG14" s="18"/>
      <c r="AH14" s="18"/>
      <c r="AI14" s="18"/>
      <c r="AJ14" s="18"/>
      <c r="AK14" s="18"/>
      <c r="AL14" s="18"/>
      <c r="AM14" s="18"/>
      <c r="AN14" s="18"/>
      <c r="AO14" s="19" t="s">
        <v>377</v>
      </c>
    </row>
    <row r="15" spans="1:51" x14ac:dyDescent="0.25">
      <c r="A15" s="175" t="s">
        <v>383</v>
      </c>
      <c r="B15" s="176" t="s">
        <v>328</v>
      </c>
      <c r="C15" s="6"/>
      <c r="D15" s="18"/>
      <c r="E15" s="18"/>
      <c r="F15" s="18"/>
      <c r="G15" s="18"/>
      <c r="H15" s="18"/>
      <c r="I15" s="18"/>
      <c r="J15" s="18"/>
      <c r="K15" s="18"/>
      <c r="L15" s="18"/>
      <c r="M15" s="18"/>
      <c r="N15" s="18"/>
      <c r="O15" s="19" t="s">
        <v>377</v>
      </c>
      <c r="P15" s="6"/>
      <c r="Q15" s="18"/>
      <c r="R15" s="18"/>
      <c r="S15" s="18"/>
      <c r="T15" s="18"/>
      <c r="U15" s="18"/>
      <c r="V15" s="18"/>
      <c r="W15" s="18"/>
      <c r="X15" s="18"/>
      <c r="Y15" s="18"/>
      <c r="Z15" s="18"/>
      <c r="AA15" s="18"/>
      <c r="AB15" s="19" t="s">
        <v>377</v>
      </c>
      <c r="AC15" s="6"/>
      <c r="AD15" s="18"/>
      <c r="AE15" s="18"/>
      <c r="AF15" s="18"/>
      <c r="AG15" s="18"/>
      <c r="AH15" s="18"/>
      <c r="AI15" s="18"/>
      <c r="AJ15" s="18"/>
      <c r="AK15" s="18"/>
      <c r="AL15" s="18"/>
      <c r="AM15" s="18"/>
      <c r="AN15" s="18"/>
      <c r="AO15" s="19" t="s">
        <v>377</v>
      </c>
    </row>
    <row r="16" spans="1:51" x14ac:dyDescent="0.25">
      <c r="A16" s="175" t="s">
        <v>384</v>
      </c>
      <c r="B16" s="176" t="s">
        <v>370</v>
      </c>
      <c r="C16" s="6"/>
      <c r="D16" s="18"/>
      <c r="E16" s="18"/>
      <c r="F16" s="18"/>
      <c r="G16" s="18"/>
      <c r="H16" s="18"/>
      <c r="I16" s="18"/>
      <c r="J16" s="18"/>
      <c r="K16" s="18"/>
      <c r="L16" s="18"/>
      <c r="M16" s="18"/>
      <c r="N16" s="18"/>
      <c r="O16" s="19" t="s">
        <v>377</v>
      </c>
      <c r="P16" s="6"/>
      <c r="Q16" s="18"/>
      <c r="R16" s="18"/>
      <c r="S16" s="18"/>
      <c r="T16" s="18"/>
      <c r="U16" s="18"/>
      <c r="V16" s="18"/>
      <c r="W16" s="18"/>
      <c r="X16" s="18"/>
      <c r="Y16" s="18"/>
      <c r="Z16" s="18"/>
      <c r="AA16" s="18"/>
      <c r="AB16" s="19" t="s">
        <v>377</v>
      </c>
      <c r="AC16" s="6"/>
      <c r="AD16" s="18"/>
      <c r="AE16" s="18"/>
      <c r="AF16" s="18"/>
      <c r="AG16" s="18"/>
      <c r="AH16" s="18"/>
      <c r="AI16" s="18"/>
      <c r="AJ16" s="18"/>
      <c r="AK16" s="18"/>
      <c r="AL16" s="18"/>
      <c r="AM16" s="18"/>
      <c r="AN16" s="18"/>
      <c r="AO16" s="19" t="s">
        <v>377</v>
      </c>
    </row>
    <row r="17" spans="1:51" ht="38.25" customHeight="1" x14ac:dyDescent="0.25">
      <c r="A17" s="175" t="s">
        <v>385</v>
      </c>
      <c r="B17" s="176" t="s">
        <v>324</v>
      </c>
      <c r="C17" s="6"/>
      <c r="D17" s="18"/>
      <c r="E17" s="18"/>
      <c r="F17" s="18"/>
      <c r="G17" s="18"/>
      <c r="H17" s="18"/>
      <c r="I17" s="18"/>
      <c r="J17" s="18"/>
      <c r="K17" s="18"/>
      <c r="L17" s="18"/>
      <c r="M17" s="18"/>
      <c r="N17" s="18"/>
      <c r="O17" s="19" t="s">
        <v>377</v>
      </c>
      <c r="P17" s="6"/>
      <c r="Q17" s="18"/>
      <c r="R17" s="18"/>
      <c r="S17" s="18"/>
      <c r="T17" s="18"/>
      <c r="U17" s="18"/>
      <c r="V17" s="18"/>
      <c r="W17" s="18"/>
      <c r="X17" s="18"/>
      <c r="Y17" s="18"/>
      <c r="Z17" s="18"/>
      <c r="AA17" s="18"/>
      <c r="AB17" s="19" t="s">
        <v>377</v>
      </c>
      <c r="AC17" s="6"/>
      <c r="AD17" s="18"/>
      <c r="AE17" s="18"/>
      <c r="AF17" s="18"/>
      <c r="AG17" s="18"/>
      <c r="AH17" s="18"/>
      <c r="AI17" s="18"/>
      <c r="AJ17" s="18"/>
      <c r="AK17" s="18"/>
      <c r="AL17" s="18"/>
      <c r="AM17" s="18"/>
      <c r="AN17" s="18"/>
      <c r="AO17" s="19" t="s">
        <v>377</v>
      </c>
      <c r="AP17" s="171"/>
      <c r="AQ17" s="171"/>
      <c r="AR17" s="171"/>
      <c r="AS17" s="171"/>
      <c r="AT17" s="171"/>
      <c r="AU17" s="171"/>
      <c r="AV17" s="171"/>
      <c r="AW17" s="171"/>
      <c r="AX17" s="171"/>
      <c r="AY17" s="171"/>
    </row>
    <row r="18" spans="1:51" x14ac:dyDescent="0.25">
      <c r="A18" s="175" t="s">
        <v>386</v>
      </c>
      <c r="B18" s="176" t="s">
        <v>325</v>
      </c>
      <c r="C18" s="6"/>
      <c r="D18" s="18"/>
      <c r="E18" s="18"/>
      <c r="F18" s="18"/>
      <c r="G18" s="18"/>
      <c r="H18" s="18"/>
      <c r="I18" s="18"/>
      <c r="J18" s="18"/>
      <c r="K18" s="18"/>
      <c r="L18" s="18"/>
      <c r="M18" s="18"/>
      <c r="N18" s="18"/>
      <c r="O18" s="19" t="s">
        <v>377</v>
      </c>
      <c r="P18" s="6"/>
      <c r="Q18" s="18"/>
      <c r="R18" s="18"/>
      <c r="S18" s="18"/>
      <c r="T18" s="18"/>
      <c r="U18" s="18"/>
      <c r="V18" s="18"/>
      <c r="W18" s="18"/>
      <c r="X18" s="18"/>
      <c r="Y18" s="18"/>
      <c r="Z18" s="18"/>
      <c r="AA18" s="18"/>
      <c r="AB18" s="19" t="s">
        <v>377</v>
      </c>
      <c r="AC18" s="6"/>
      <c r="AD18" s="18"/>
      <c r="AE18" s="18"/>
      <c r="AF18" s="18"/>
      <c r="AG18" s="18"/>
      <c r="AH18" s="18"/>
      <c r="AI18" s="18"/>
      <c r="AJ18" s="18"/>
      <c r="AK18" s="18"/>
      <c r="AL18" s="18"/>
      <c r="AM18" s="18"/>
      <c r="AN18" s="18"/>
      <c r="AO18" s="19" t="s">
        <v>377</v>
      </c>
      <c r="AP18" s="171"/>
      <c r="AQ18" s="171"/>
      <c r="AR18" s="171"/>
      <c r="AS18" s="171"/>
      <c r="AT18" s="171"/>
      <c r="AU18" s="171"/>
      <c r="AV18" s="171"/>
      <c r="AW18" s="171"/>
      <c r="AX18" s="171"/>
      <c r="AY18" s="171"/>
    </row>
    <row r="19" spans="1:51" x14ac:dyDescent="0.25">
      <c r="A19" s="175" t="s">
        <v>387</v>
      </c>
      <c r="B19" s="176" t="s">
        <v>396</v>
      </c>
      <c r="C19" s="6"/>
      <c r="D19" s="18"/>
      <c r="E19" s="18"/>
      <c r="F19" s="18"/>
      <c r="G19" s="18"/>
      <c r="H19" s="18"/>
      <c r="I19" s="18"/>
      <c r="J19" s="18"/>
      <c r="K19" s="18"/>
      <c r="L19" s="18"/>
      <c r="M19" s="18"/>
      <c r="N19" s="18"/>
      <c r="O19" s="19" t="s">
        <v>377</v>
      </c>
      <c r="P19" s="6"/>
      <c r="Q19" s="18"/>
      <c r="R19" s="18"/>
      <c r="S19" s="18"/>
      <c r="T19" s="18"/>
      <c r="U19" s="18"/>
      <c r="V19" s="18"/>
      <c r="W19" s="18"/>
      <c r="X19" s="18"/>
      <c r="Y19" s="18"/>
      <c r="Z19" s="18"/>
      <c r="AA19" s="18"/>
      <c r="AB19" s="19" t="s">
        <v>377</v>
      </c>
      <c r="AC19" s="6"/>
      <c r="AD19" s="18"/>
      <c r="AE19" s="18"/>
      <c r="AF19" s="18"/>
      <c r="AG19" s="18"/>
      <c r="AH19" s="18"/>
      <c r="AI19" s="18"/>
      <c r="AJ19" s="18"/>
      <c r="AK19" s="18"/>
      <c r="AL19" s="18"/>
      <c r="AM19" s="18"/>
      <c r="AN19" s="18"/>
      <c r="AO19" s="19" t="s">
        <v>377</v>
      </c>
      <c r="AP19" s="171"/>
      <c r="AQ19" s="171"/>
      <c r="AR19" s="171"/>
      <c r="AS19" s="171"/>
      <c r="AT19" s="171"/>
      <c r="AU19" s="171"/>
      <c r="AV19" s="171"/>
      <c r="AW19" s="171"/>
      <c r="AX19" s="171"/>
      <c r="AY19" s="171"/>
    </row>
    <row r="20" spans="1:51" x14ac:dyDescent="0.25">
      <c r="A20" s="175"/>
      <c r="B20" s="176" t="s">
        <v>402</v>
      </c>
      <c r="C20" s="6"/>
      <c r="D20" s="18"/>
      <c r="E20" s="18"/>
      <c r="F20" s="18"/>
      <c r="G20" s="18"/>
      <c r="H20" s="18"/>
      <c r="I20" s="18"/>
      <c r="J20" s="18"/>
      <c r="K20" s="18"/>
      <c r="L20" s="18"/>
      <c r="M20" s="18"/>
      <c r="N20" s="18"/>
      <c r="O20" s="19" t="s">
        <v>377</v>
      </c>
      <c r="P20" s="6"/>
      <c r="Q20" s="18"/>
      <c r="R20" s="18"/>
      <c r="S20" s="18"/>
      <c r="T20" s="18"/>
      <c r="U20" s="18"/>
      <c r="V20" s="18"/>
      <c r="W20" s="18"/>
      <c r="X20" s="18"/>
      <c r="Y20" s="18"/>
      <c r="Z20" s="18"/>
      <c r="AA20" s="18"/>
      <c r="AB20" s="19" t="s">
        <v>377</v>
      </c>
      <c r="AC20" s="6"/>
      <c r="AD20" s="18"/>
      <c r="AE20" s="18"/>
      <c r="AF20" s="18"/>
      <c r="AG20" s="18"/>
      <c r="AH20" s="18"/>
      <c r="AI20" s="18"/>
      <c r="AJ20" s="18"/>
      <c r="AK20" s="18"/>
      <c r="AL20" s="18"/>
      <c r="AM20" s="18"/>
      <c r="AN20" s="18"/>
      <c r="AO20" s="19" t="s">
        <v>377</v>
      </c>
      <c r="AP20" s="171"/>
      <c r="AQ20" s="171"/>
      <c r="AR20" s="171"/>
      <c r="AS20" s="171"/>
      <c r="AT20" s="171"/>
      <c r="AU20" s="171"/>
      <c r="AV20" s="171"/>
      <c r="AW20" s="171"/>
      <c r="AX20" s="171"/>
      <c r="AY20" s="171"/>
    </row>
    <row r="21" spans="1:51" ht="31.5" x14ac:dyDescent="0.25">
      <c r="A21" s="175" t="s">
        <v>388</v>
      </c>
      <c r="B21" s="176" t="s">
        <v>338</v>
      </c>
      <c r="C21" s="6"/>
      <c r="D21" s="18"/>
      <c r="E21" s="18"/>
      <c r="F21" s="18"/>
      <c r="G21" s="18"/>
      <c r="H21" s="18"/>
      <c r="I21" s="18"/>
      <c r="J21" s="18"/>
      <c r="K21" s="18"/>
      <c r="L21" s="18"/>
      <c r="M21" s="18"/>
      <c r="N21" s="18"/>
      <c r="O21" s="19" t="s">
        <v>377</v>
      </c>
      <c r="P21" s="6"/>
      <c r="Q21" s="18"/>
      <c r="R21" s="18"/>
      <c r="S21" s="18"/>
      <c r="T21" s="18"/>
      <c r="U21" s="18"/>
      <c r="V21" s="18"/>
      <c r="W21" s="18"/>
      <c r="X21" s="18"/>
      <c r="Y21" s="18"/>
      <c r="Z21" s="18"/>
      <c r="AA21" s="18"/>
      <c r="AB21" s="19" t="s">
        <v>377</v>
      </c>
      <c r="AC21" s="6"/>
      <c r="AD21" s="18"/>
      <c r="AE21" s="18"/>
      <c r="AF21" s="18"/>
      <c r="AG21" s="18"/>
      <c r="AH21" s="18"/>
      <c r="AI21" s="18"/>
      <c r="AJ21" s="18"/>
      <c r="AK21" s="18"/>
      <c r="AL21" s="18"/>
      <c r="AM21" s="18"/>
      <c r="AN21" s="18"/>
      <c r="AO21" s="19" t="s">
        <v>377</v>
      </c>
      <c r="AP21" s="185"/>
      <c r="AQ21" s="185"/>
      <c r="AR21" s="185"/>
      <c r="AS21" s="185"/>
      <c r="AT21" s="185"/>
      <c r="AU21" s="185"/>
      <c r="AV21" s="185"/>
      <c r="AW21" s="185"/>
      <c r="AX21" s="185"/>
      <c r="AY21" s="185"/>
    </row>
    <row r="22" spans="1:51" ht="31.5" x14ac:dyDescent="0.25">
      <c r="A22" s="175" t="s">
        <v>389</v>
      </c>
      <c r="B22" s="176" t="s">
        <v>340</v>
      </c>
      <c r="C22" s="6"/>
      <c r="D22" s="18"/>
      <c r="E22" s="18"/>
      <c r="F22" s="18"/>
      <c r="G22" s="18"/>
      <c r="H22" s="18"/>
      <c r="I22" s="18"/>
      <c r="J22" s="18"/>
      <c r="K22" s="18"/>
      <c r="L22" s="18"/>
      <c r="M22" s="18"/>
      <c r="N22" s="18"/>
      <c r="O22" s="19" t="s">
        <v>377</v>
      </c>
      <c r="P22" s="6"/>
      <c r="Q22" s="18"/>
      <c r="R22" s="18"/>
      <c r="S22" s="18"/>
      <c r="T22" s="18"/>
      <c r="U22" s="18"/>
      <c r="V22" s="18"/>
      <c r="W22" s="18"/>
      <c r="X22" s="18"/>
      <c r="Y22" s="18"/>
      <c r="Z22" s="18"/>
      <c r="AA22" s="18"/>
      <c r="AB22" s="19" t="s">
        <v>377</v>
      </c>
      <c r="AC22" s="6"/>
      <c r="AD22" s="18"/>
      <c r="AE22" s="18"/>
      <c r="AF22" s="18"/>
      <c r="AG22" s="18"/>
      <c r="AH22" s="18"/>
      <c r="AI22" s="18"/>
      <c r="AJ22" s="18"/>
      <c r="AK22" s="18"/>
      <c r="AL22" s="18"/>
      <c r="AM22" s="18"/>
      <c r="AN22" s="18"/>
      <c r="AO22" s="19" t="s">
        <v>377</v>
      </c>
      <c r="AP22" s="171"/>
      <c r="AQ22" s="171"/>
      <c r="AR22" s="171"/>
      <c r="AS22" s="171"/>
      <c r="AT22" s="171"/>
      <c r="AU22" s="171"/>
      <c r="AV22" s="171"/>
      <c r="AW22" s="171"/>
      <c r="AX22" s="171"/>
      <c r="AY22" s="171"/>
    </row>
    <row r="23" spans="1:51" x14ac:dyDescent="0.25">
      <c r="A23" s="175" t="s">
        <v>423</v>
      </c>
      <c r="B23" s="176" t="s">
        <v>326</v>
      </c>
      <c r="C23" s="6"/>
      <c r="D23" s="18"/>
      <c r="E23" s="18"/>
      <c r="F23" s="18"/>
      <c r="G23" s="18"/>
      <c r="H23" s="18"/>
      <c r="I23" s="18"/>
      <c r="J23" s="18"/>
      <c r="K23" s="18"/>
      <c r="L23" s="18"/>
      <c r="M23" s="18"/>
      <c r="N23" s="18"/>
      <c r="O23" s="19" t="s">
        <v>377</v>
      </c>
      <c r="P23" s="6"/>
      <c r="Q23" s="18"/>
      <c r="R23" s="18"/>
      <c r="S23" s="18"/>
      <c r="T23" s="18"/>
      <c r="U23" s="18"/>
      <c r="V23" s="18"/>
      <c r="W23" s="18"/>
      <c r="X23" s="18"/>
      <c r="Y23" s="18"/>
      <c r="Z23" s="18"/>
      <c r="AA23" s="18"/>
      <c r="AB23" s="19" t="s">
        <v>377</v>
      </c>
      <c r="AC23" s="6"/>
      <c r="AD23" s="18"/>
      <c r="AE23" s="18"/>
      <c r="AF23" s="18"/>
      <c r="AG23" s="18"/>
      <c r="AH23" s="18"/>
      <c r="AI23" s="18"/>
      <c r="AJ23" s="18"/>
      <c r="AK23" s="18"/>
      <c r="AL23" s="18"/>
      <c r="AM23" s="18"/>
      <c r="AN23" s="18"/>
      <c r="AO23" s="19" t="s">
        <v>377</v>
      </c>
      <c r="AP23" s="171"/>
      <c r="AQ23" s="171"/>
      <c r="AR23" s="171"/>
      <c r="AS23" s="171"/>
      <c r="AT23" s="171"/>
      <c r="AU23" s="171"/>
      <c r="AV23" s="171"/>
      <c r="AW23" s="171"/>
      <c r="AX23" s="171"/>
      <c r="AY23" s="171"/>
    </row>
    <row r="24" spans="1:51" s="206" customFormat="1" x14ac:dyDescent="0.25">
      <c r="A24" s="201" t="s">
        <v>19</v>
      </c>
      <c r="B24" s="208" t="s">
        <v>401</v>
      </c>
      <c r="C24" s="202"/>
      <c r="D24" s="203"/>
      <c r="E24" s="203"/>
      <c r="F24" s="203"/>
      <c r="G24" s="203"/>
      <c r="H24" s="203"/>
      <c r="I24" s="203"/>
      <c r="J24" s="203"/>
      <c r="K24" s="203"/>
      <c r="L24" s="203"/>
      <c r="M24" s="203"/>
      <c r="N24" s="203"/>
      <c r="O24" s="204" t="s">
        <v>377</v>
      </c>
      <c r="P24" s="202"/>
      <c r="Q24" s="203"/>
      <c r="R24" s="203"/>
      <c r="S24" s="203"/>
      <c r="T24" s="203"/>
      <c r="U24" s="203"/>
      <c r="V24" s="203"/>
      <c r="W24" s="203"/>
      <c r="X24" s="203"/>
      <c r="Y24" s="203"/>
      <c r="Z24" s="203"/>
      <c r="AA24" s="203"/>
      <c r="AB24" s="204" t="s">
        <v>377</v>
      </c>
      <c r="AC24" s="202"/>
      <c r="AD24" s="203"/>
      <c r="AE24" s="203"/>
      <c r="AF24" s="203"/>
      <c r="AG24" s="203"/>
      <c r="AH24" s="203"/>
      <c r="AI24" s="203"/>
      <c r="AJ24" s="203"/>
      <c r="AK24" s="203"/>
      <c r="AL24" s="203"/>
      <c r="AM24" s="203"/>
      <c r="AN24" s="203"/>
      <c r="AO24" s="204" t="s">
        <v>377</v>
      </c>
      <c r="AP24" s="205"/>
      <c r="AQ24" s="205"/>
      <c r="AR24" s="205"/>
      <c r="AS24" s="205"/>
      <c r="AT24" s="205"/>
      <c r="AU24" s="205"/>
      <c r="AV24" s="205"/>
      <c r="AW24" s="205"/>
      <c r="AX24" s="205"/>
      <c r="AY24" s="205"/>
    </row>
    <row r="25" spans="1:51" x14ac:dyDescent="0.25">
      <c r="A25" s="175"/>
      <c r="B25" s="176" t="s">
        <v>128</v>
      </c>
      <c r="C25" s="6"/>
      <c r="D25" s="18"/>
      <c r="E25" s="18"/>
      <c r="F25" s="18"/>
      <c r="G25" s="18"/>
      <c r="H25" s="18"/>
      <c r="I25" s="18"/>
      <c r="J25" s="18"/>
      <c r="K25" s="18"/>
      <c r="L25" s="18"/>
      <c r="M25" s="18"/>
      <c r="N25" s="18"/>
      <c r="O25" s="19" t="s">
        <v>377</v>
      </c>
      <c r="P25" s="6"/>
      <c r="Q25" s="18"/>
      <c r="R25" s="18"/>
      <c r="S25" s="18"/>
      <c r="T25" s="18"/>
      <c r="U25" s="18"/>
      <c r="V25" s="18"/>
      <c r="W25" s="18"/>
      <c r="X25" s="18"/>
      <c r="Y25" s="18"/>
      <c r="Z25" s="18"/>
      <c r="AA25" s="18"/>
      <c r="AB25" s="19" t="s">
        <v>377</v>
      </c>
      <c r="AC25" s="6"/>
      <c r="AD25" s="18"/>
      <c r="AE25" s="18"/>
      <c r="AF25" s="18"/>
      <c r="AG25" s="18"/>
      <c r="AH25" s="18"/>
      <c r="AI25" s="18"/>
      <c r="AJ25" s="18"/>
      <c r="AK25" s="18"/>
      <c r="AL25" s="18"/>
      <c r="AM25" s="18"/>
      <c r="AN25" s="18"/>
      <c r="AO25" s="19" t="s">
        <v>377</v>
      </c>
      <c r="AP25" s="197"/>
      <c r="AQ25" s="197"/>
      <c r="AR25" s="197"/>
      <c r="AS25" s="197"/>
      <c r="AT25" s="197"/>
      <c r="AU25" s="197"/>
      <c r="AV25" s="197"/>
      <c r="AW25" s="197"/>
      <c r="AX25" s="197"/>
      <c r="AY25" s="197"/>
    </row>
    <row r="26" spans="1:51" ht="47.25" x14ac:dyDescent="0.25">
      <c r="A26" s="175" t="s">
        <v>390</v>
      </c>
      <c r="B26" s="176" t="s">
        <v>330</v>
      </c>
      <c r="C26" s="6"/>
      <c r="D26" s="18"/>
      <c r="E26" s="18"/>
      <c r="F26" s="18"/>
      <c r="G26" s="18"/>
      <c r="H26" s="18"/>
      <c r="I26" s="18"/>
      <c r="J26" s="18"/>
      <c r="K26" s="18"/>
      <c r="L26" s="18"/>
      <c r="M26" s="18"/>
      <c r="N26" s="18"/>
      <c r="O26" s="19" t="s">
        <v>377</v>
      </c>
      <c r="P26" s="6"/>
      <c r="Q26" s="18"/>
      <c r="R26" s="18"/>
      <c r="S26" s="18"/>
      <c r="T26" s="18"/>
      <c r="U26" s="18"/>
      <c r="V26" s="18"/>
      <c r="W26" s="18"/>
      <c r="X26" s="18"/>
      <c r="Y26" s="18"/>
      <c r="Z26" s="18"/>
      <c r="AA26" s="18"/>
      <c r="AB26" s="19" t="s">
        <v>377</v>
      </c>
      <c r="AC26" s="6"/>
      <c r="AD26" s="18"/>
      <c r="AE26" s="18"/>
      <c r="AF26" s="18"/>
      <c r="AG26" s="18"/>
      <c r="AH26" s="18"/>
      <c r="AI26" s="18"/>
      <c r="AJ26" s="18"/>
      <c r="AK26" s="18"/>
      <c r="AL26" s="18"/>
      <c r="AM26" s="18"/>
      <c r="AN26" s="18"/>
      <c r="AO26" s="19" t="s">
        <v>377</v>
      </c>
      <c r="AP26" s="171"/>
      <c r="AQ26" s="171"/>
      <c r="AR26" s="171"/>
      <c r="AS26" s="171"/>
      <c r="AT26" s="171"/>
      <c r="AU26" s="171"/>
      <c r="AV26" s="171"/>
      <c r="AW26" s="171"/>
      <c r="AX26" s="171"/>
      <c r="AY26" s="171"/>
    </row>
    <row r="27" spans="1:51" x14ac:dyDescent="0.25">
      <c r="A27" s="175" t="s">
        <v>391</v>
      </c>
      <c r="B27" s="176" t="s">
        <v>327</v>
      </c>
      <c r="C27" s="6"/>
      <c r="D27" s="18"/>
      <c r="E27" s="18"/>
      <c r="F27" s="18"/>
      <c r="G27" s="18"/>
      <c r="H27" s="18"/>
      <c r="I27" s="18"/>
      <c r="J27" s="18"/>
      <c r="K27" s="18"/>
      <c r="L27" s="18"/>
      <c r="M27" s="18"/>
      <c r="N27" s="18"/>
      <c r="O27" s="19" t="s">
        <v>377</v>
      </c>
      <c r="P27" s="6"/>
      <c r="Q27" s="18"/>
      <c r="R27" s="18"/>
      <c r="S27" s="18"/>
      <c r="T27" s="18"/>
      <c r="U27" s="18"/>
      <c r="V27" s="18"/>
      <c r="W27" s="18"/>
      <c r="X27" s="18"/>
      <c r="Y27" s="18"/>
      <c r="Z27" s="18"/>
      <c r="AA27" s="18"/>
      <c r="AB27" s="19" t="s">
        <v>377</v>
      </c>
      <c r="AC27" s="6"/>
      <c r="AD27" s="18"/>
      <c r="AE27" s="18"/>
      <c r="AF27" s="18"/>
      <c r="AG27" s="18"/>
      <c r="AH27" s="18"/>
      <c r="AI27" s="18"/>
      <c r="AJ27" s="18"/>
      <c r="AK27" s="18"/>
      <c r="AL27" s="18"/>
      <c r="AM27" s="18"/>
      <c r="AN27" s="18"/>
      <c r="AO27" s="19" t="s">
        <v>377</v>
      </c>
      <c r="AP27" s="171"/>
      <c r="AQ27" s="171"/>
      <c r="AR27" s="171"/>
      <c r="AS27" s="171"/>
      <c r="AT27" s="171"/>
      <c r="AU27" s="171"/>
      <c r="AV27" s="171"/>
      <c r="AW27" s="171"/>
      <c r="AX27" s="171"/>
      <c r="AY27" s="171"/>
    </row>
    <row r="28" spans="1:51" s="206" customFormat="1" ht="33.75" customHeight="1" x14ac:dyDescent="0.25">
      <c r="A28" s="201" t="s">
        <v>20</v>
      </c>
      <c r="B28" s="208" t="s">
        <v>404</v>
      </c>
      <c r="C28" s="202"/>
      <c r="D28" s="203"/>
      <c r="E28" s="203"/>
      <c r="F28" s="203"/>
      <c r="G28" s="203"/>
      <c r="H28" s="203"/>
      <c r="I28" s="203"/>
      <c r="J28" s="203"/>
      <c r="K28" s="203"/>
      <c r="L28" s="203"/>
      <c r="M28" s="203"/>
      <c r="N28" s="203"/>
      <c r="O28" s="204" t="s">
        <v>377</v>
      </c>
      <c r="P28" s="202"/>
      <c r="Q28" s="203"/>
      <c r="R28" s="203"/>
      <c r="S28" s="203"/>
      <c r="T28" s="203"/>
      <c r="U28" s="203"/>
      <c r="V28" s="203"/>
      <c r="W28" s="203"/>
      <c r="X28" s="203"/>
      <c r="Y28" s="203"/>
      <c r="Z28" s="203"/>
      <c r="AA28" s="203"/>
      <c r="AB28" s="204" t="s">
        <v>377</v>
      </c>
      <c r="AC28" s="202"/>
      <c r="AD28" s="203"/>
      <c r="AE28" s="203"/>
      <c r="AF28" s="203"/>
      <c r="AG28" s="203"/>
      <c r="AH28" s="203"/>
      <c r="AI28" s="203"/>
      <c r="AJ28" s="203"/>
      <c r="AK28" s="203"/>
      <c r="AL28" s="203"/>
      <c r="AM28" s="203"/>
      <c r="AN28" s="203"/>
      <c r="AO28" s="204" t="s">
        <v>377</v>
      </c>
      <c r="AP28" s="205"/>
      <c r="AQ28" s="205"/>
      <c r="AR28" s="205"/>
      <c r="AS28" s="205"/>
      <c r="AT28" s="205"/>
      <c r="AU28" s="205"/>
      <c r="AV28" s="205"/>
      <c r="AW28" s="205"/>
      <c r="AX28" s="205"/>
      <c r="AY28" s="205"/>
    </row>
    <row r="29" spans="1:51" x14ac:dyDescent="0.25">
      <c r="A29" s="175"/>
      <c r="B29" s="176" t="s">
        <v>128</v>
      </c>
      <c r="C29" s="6"/>
      <c r="D29" s="18"/>
      <c r="E29" s="18"/>
      <c r="F29" s="18"/>
      <c r="G29" s="18"/>
      <c r="H29" s="18"/>
      <c r="I29" s="18"/>
      <c r="J29" s="18"/>
      <c r="K29" s="18"/>
      <c r="L29" s="18"/>
      <c r="M29" s="18"/>
      <c r="N29" s="18"/>
      <c r="O29" s="19" t="s">
        <v>377</v>
      </c>
      <c r="P29" s="6"/>
      <c r="Q29" s="18"/>
      <c r="R29" s="18"/>
      <c r="S29" s="18"/>
      <c r="T29" s="18"/>
      <c r="U29" s="18"/>
      <c r="V29" s="18"/>
      <c r="W29" s="18"/>
      <c r="X29" s="18"/>
      <c r="Y29" s="18"/>
      <c r="Z29" s="18"/>
      <c r="AA29" s="18"/>
      <c r="AB29" s="19" t="s">
        <v>377</v>
      </c>
      <c r="AC29" s="6"/>
      <c r="AD29" s="18"/>
      <c r="AE29" s="18"/>
      <c r="AF29" s="18"/>
      <c r="AG29" s="18"/>
      <c r="AH29" s="18"/>
      <c r="AI29" s="18"/>
      <c r="AJ29" s="18"/>
      <c r="AK29" s="18"/>
      <c r="AL29" s="18"/>
      <c r="AM29" s="18"/>
      <c r="AN29" s="18"/>
      <c r="AO29" s="19" t="s">
        <v>377</v>
      </c>
      <c r="AP29" s="171"/>
      <c r="AQ29" s="171"/>
      <c r="AR29" s="171"/>
      <c r="AS29" s="171"/>
      <c r="AT29" s="171"/>
      <c r="AU29" s="171"/>
      <c r="AV29" s="171"/>
      <c r="AW29" s="171"/>
      <c r="AX29" s="171"/>
      <c r="AY29" s="171"/>
    </row>
    <row r="30" spans="1:51" ht="36" customHeight="1" x14ac:dyDescent="0.25">
      <c r="A30" s="175" t="s">
        <v>392</v>
      </c>
      <c r="B30" s="176" t="s">
        <v>336</v>
      </c>
      <c r="C30" s="6"/>
      <c r="D30" s="18"/>
      <c r="E30" s="18"/>
      <c r="F30" s="18"/>
      <c r="G30" s="18"/>
      <c r="H30" s="18"/>
      <c r="I30" s="18"/>
      <c r="J30" s="18"/>
      <c r="K30" s="18"/>
      <c r="L30" s="18"/>
      <c r="M30" s="18"/>
      <c r="N30" s="18"/>
      <c r="O30" s="19" t="s">
        <v>377</v>
      </c>
      <c r="P30" s="6"/>
      <c r="Q30" s="18"/>
      <c r="R30" s="18"/>
      <c r="S30" s="18"/>
      <c r="T30" s="18"/>
      <c r="U30" s="18"/>
      <c r="V30" s="18"/>
      <c r="W30" s="18"/>
      <c r="X30" s="18"/>
      <c r="Y30" s="18"/>
      <c r="Z30" s="18"/>
      <c r="AA30" s="18"/>
      <c r="AB30" s="19" t="s">
        <v>377</v>
      </c>
      <c r="AC30" s="6"/>
      <c r="AD30" s="18"/>
      <c r="AE30" s="18"/>
      <c r="AF30" s="18"/>
      <c r="AG30" s="18"/>
      <c r="AH30" s="18"/>
      <c r="AI30" s="18"/>
      <c r="AJ30" s="18"/>
      <c r="AK30" s="18"/>
      <c r="AL30" s="18"/>
      <c r="AM30" s="18"/>
      <c r="AN30" s="18"/>
      <c r="AO30" s="19" t="s">
        <v>377</v>
      </c>
      <c r="AP30" s="171"/>
      <c r="AQ30" s="171"/>
      <c r="AR30" s="171"/>
      <c r="AS30" s="171"/>
      <c r="AT30" s="171"/>
      <c r="AU30" s="171"/>
      <c r="AV30" s="171"/>
      <c r="AW30" s="171"/>
      <c r="AX30" s="171"/>
      <c r="AY30" s="171"/>
    </row>
    <row r="31" spans="1:51" ht="31.5" x14ac:dyDescent="0.25">
      <c r="A31" s="175" t="s">
        <v>393</v>
      </c>
      <c r="B31" s="176" t="s">
        <v>337</v>
      </c>
      <c r="C31" s="6"/>
      <c r="D31" s="18"/>
      <c r="E31" s="18"/>
      <c r="F31" s="18"/>
      <c r="G31" s="18"/>
      <c r="H31" s="18"/>
      <c r="I31" s="18"/>
      <c r="J31" s="18"/>
      <c r="K31" s="18"/>
      <c r="L31" s="18"/>
      <c r="M31" s="18"/>
      <c r="N31" s="18"/>
      <c r="O31" s="19" t="s">
        <v>377</v>
      </c>
      <c r="P31" s="6"/>
      <c r="Q31" s="18"/>
      <c r="R31" s="18"/>
      <c r="S31" s="18"/>
      <c r="T31" s="18"/>
      <c r="U31" s="18"/>
      <c r="V31" s="18"/>
      <c r="W31" s="18"/>
      <c r="X31" s="18"/>
      <c r="Y31" s="18"/>
      <c r="Z31" s="18"/>
      <c r="AA31" s="18"/>
      <c r="AB31" s="19" t="s">
        <v>377</v>
      </c>
      <c r="AC31" s="6"/>
      <c r="AD31" s="18"/>
      <c r="AE31" s="18"/>
      <c r="AF31" s="18"/>
      <c r="AG31" s="18"/>
      <c r="AH31" s="18"/>
      <c r="AI31" s="18"/>
      <c r="AJ31" s="18"/>
      <c r="AK31" s="18"/>
      <c r="AL31" s="18"/>
      <c r="AM31" s="18"/>
      <c r="AN31" s="18"/>
      <c r="AO31" s="19" t="s">
        <v>377</v>
      </c>
      <c r="AP31" s="171"/>
      <c r="AQ31" s="171"/>
      <c r="AR31" s="171"/>
      <c r="AS31" s="171"/>
      <c r="AT31" s="171"/>
      <c r="AU31" s="171"/>
      <c r="AV31" s="171"/>
      <c r="AW31" s="171"/>
      <c r="AX31" s="171"/>
      <c r="AY31" s="171"/>
    </row>
    <row r="32" spans="1:51" ht="19.5" customHeight="1" x14ac:dyDescent="0.25">
      <c r="A32" s="175" t="s">
        <v>394</v>
      </c>
      <c r="B32" s="176" t="s">
        <v>335</v>
      </c>
      <c r="C32" s="6"/>
      <c r="D32" s="18"/>
      <c r="E32" s="18"/>
      <c r="F32" s="18"/>
      <c r="G32" s="18"/>
      <c r="H32" s="18"/>
      <c r="I32" s="18"/>
      <c r="J32" s="18"/>
      <c r="K32" s="18"/>
      <c r="L32" s="18"/>
      <c r="M32" s="18"/>
      <c r="N32" s="18"/>
      <c r="O32" s="19" t="s">
        <v>377</v>
      </c>
      <c r="P32" s="6"/>
      <c r="Q32" s="18"/>
      <c r="R32" s="18"/>
      <c r="S32" s="18"/>
      <c r="T32" s="18"/>
      <c r="U32" s="18"/>
      <c r="V32" s="18"/>
      <c r="W32" s="18"/>
      <c r="X32" s="18"/>
      <c r="Y32" s="18"/>
      <c r="Z32" s="18"/>
      <c r="AA32" s="18"/>
      <c r="AB32" s="19" t="s">
        <v>377</v>
      </c>
      <c r="AC32" s="6"/>
      <c r="AD32" s="18"/>
      <c r="AE32" s="18"/>
      <c r="AF32" s="18"/>
      <c r="AG32" s="18"/>
      <c r="AH32" s="18"/>
      <c r="AI32" s="18"/>
      <c r="AJ32" s="18"/>
      <c r="AK32" s="18"/>
      <c r="AL32" s="18"/>
      <c r="AM32" s="18"/>
      <c r="AN32" s="18"/>
      <c r="AO32" s="19" t="s">
        <v>377</v>
      </c>
      <c r="AP32" s="171"/>
      <c r="AQ32" s="171"/>
      <c r="AR32" s="171"/>
      <c r="AS32" s="171"/>
      <c r="AT32" s="171"/>
      <c r="AU32" s="171"/>
      <c r="AV32" s="171"/>
      <c r="AW32" s="171"/>
      <c r="AX32" s="171"/>
      <c r="AY32" s="171"/>
    </row>
    <row r="33" spans="1:51" ht="31.5" x14ac:dyDescent="0.25">
      <c r="A33" s="175" t="s">
        <v>395</v>
      </c>
      <c r="B33" s="176" t="s">
        <v>371</v>
      </c>
      <c r="C33" s="6"/>
      <c r="D33" s="18"/>
      <c r="E33" s="18"/>
      <c r="F33" s="18"/>
      <c r="G33" s="18"/>
      <c r="H33" s="18"/>
      <c r="I33" s="18"/>
      <c r="J33" s="18"/>
      <c r="K33" s="18"/>
      <c r="L33" s="18"/>
      <c r="M33" s="18"/>
      <c r="N33" s="18"/>
      <c r="O33" s="19" t="s">
        <v>377</v>
      </c>
      <c r="P33" s="6"/>
      <c r="Q33" s="18"/>
      <c r="R33" s="18"/>
      <c r="S33" s="18"/>
      <c r="T33" s="18"/>
      <c r="U33" s="18"/>
      <c r="V33" s="18"/>
      <c r="W33" s="18"/>
      <c r="X33" s="18"/>
      <c r="Y33" s="18"/>
      <c r="Z33" s="18"/>
      <c r="AA33" s="18"/>
      <c r="AB33" s="19" t="s">
        <v>377</v>
      </c>
      <c r="AC33" s="6"/>
      <c r="AD33" s="18"/>
      <c r="AE33" s="18"/>
      <c r="AF33" s="18"/>
      <c r="AG33" s="18"/>
      <c r="AH33" s="18"/>
      <c r="AI33" s="18"/>
      <c r="AJ33" s="18"/>
      <c r="AK33" s="18"/>
      <c r="AL33" s="18"/>
      <c r="AM33" s="18"/>
      <c r="AN33" s="18"/>
      <c r="AO33" s="19" t="s">
        <v>377</v>
      </c>
      <c r="AP33" s="180"/>
      <c r="AQ33" s="180"/>
      <c r="AR33" s="180"/>
      <c r="AS33" s="180"/>
      <c r="AT33" s="180"/>
      <c r="AU33" s="180"/>
      <c r="AV33" s="180"/>
      <c r="AW33" s="180"/>
      <c r="AX33" s="180"/>
      <c r="AY33" s="180"/>
    </row>
    <row r="34" spans="1:51" s="206" customFormat="1" ht="31.5" x14ac:dyDescent="0.25">
      <c r="A34" s="201" t="s">
        <v>21</v>
      </c>
      <c r="B34" s="207" t="s">
        <v>397</v>
      </c>
      <c r="C34" s="202"/>
      <c r="D34" s="203"/>
      <c r="E34" s="203"/>
      <c r="F34" s="203"/>
      <c r="G34" s="203"/>
      <c r="H34" s="203"/>
      <c r="I34" s="203"/>
      <c r="J34" s="203"/>
      <c r="K34" s="203"/>
      <c r="L34" s="203"/>
      <c r="M34" s="203"/>
      <c r="N34" s="203"/>
      <c r="O34" s="204" t="s">
        <v>377</v>
      </c>
      <c r="P34" s="202"/>
      <c r="Q34" s="203"/>
      <c r="R34" s="203"/>
      <c r="S34" s="203"/>
      <c r="T34" s="203"/>
      <c r="U34" s="203"/>
      <c r="V34" s="203"/>
      <c r="W34" s="203"/>
      <c r="X34" s="203"/>
      <c r="Y34" s="203"/>
      <c r="Z34" s="203"/>
      <c r="AA34" s="203"/>
      <c r="AB34" s="204" t="s">
        <v>377</v>
      </c>
      <c r="AC34" s="202"/>
      <c r="AD34" s="203"/>
      <c r="AE34" s="203"/>
      <c r="AF34" s="203"/>
      <c r="AG34" s="203"/>
      <c r="AH34" s="203"/>
      <c r="AI34" s="203"/>
      <c r="AJ34" s="203"/>
      <c r="AK34" s="203"/>
      <c r="AL34" s="203"/>
      <c r="AM34" s="203"/>
      <c r="AN34" s="203"/>
      <c r="AO34" s="204" t="s">
        <v>377</v>
      </c>
      <c r="AP34" s="205"/>
      <c r="AQ34" s="205"/>
      <c r="AR34" s="205"/>
      <c r="AS34" s="205"/>
      <c r="AT34" s="205"/>
      <c r="AU34" s="205"/>
      <c r="AV34" s="205"/>
      <c r="AW34" s="205"/>
      <c r="AX34" s="205"/>
      <c r="AY34" s="205"/>
    </row>
    <row r="35" spans="1:51" s="206" customFormat="1" x14ac:dyDescent="0.25">
      <c r="A35" s="201" t="s">
        <v>22</v>
      </c>
      <c r="B35" s="207" t="s">
        <v>398</v>
      </c>
      <c r="C35" s="202"/>
      <c r="D35" s="203"/>
      <c r="E35" s="203"/>
      <c r="F35" s="203"/>
      <c r="G35" s="203"/>
      <c r="H35" s="203"/>
      <c r="I35" s="203"/>
      <c r="J35" s="203"/>
      <c r="K35" s="203"/>
      <c r="L35" s="203"/>
      <c r="M35" s="203"/>
      <c r="N35" s="203"/>
      <c r="O35" s="204" t="s">
        <v>377</v>
      </c>
      <c r="P35" s="202"/>
      <c r="Q35" s="203"/>
      <c r="R35" s="203"/>
      <c r="S35" s="203"/>
      <c r="T35" s="203"/>
      <c r="U35" s="203"/>
      <c r="V35" s="203"/>
      <c r="W35" s="203"/>
      <c r="X35" s="203"/>
      <c r="Y35" s="203"/>
      <c r="Z35" s="203"/>
      <c r="AA35" s="203"/>
      <c r="AB35" s="204" t="s">
        <v>377</v>
      </c>
      <c r="AC35" s="202"/>
      <c r="AD35" s="203"/>
      <c r="AE35" s="203"/>
      <c r="AF35" s="203"/>
      <c r="AG35" s="203"/>
      <c r="AH35" s="203"/>
      <c r="AI35" s="203"/>
      <c r="AJ35" s="203"/>
      <c r="AK35" s="203"/>
      <c r="AL35" s="203"/>
      <c r="AM35" s="203"/>
      <c r="AN35" s="203"/>
      <c r="AO35" s="204" t="s">
        <v>377</v>
      </c>
      <c r="AP35" s="205"/>
      <c r="AQ35" s="205"/>
      <c r="AR35" s="205"/>
      <c r="AS35" s="205"/>
      <c r="AT35" s="205"/>
      <c r="AU35" s="205"/>
      <c r="AV35" s="205"/>
      <c r="AW35" s="205"/>
      <c r="AX35" s="205"/>
      <c r="AY35" s="205"/>
    </row>
    <row r="36" spans="1:51" s="206" customFormat="1" x14ac:dyDescent="0.25">
      <c r="A36" s="201" t="s">
        <v>23</v>
      </c>
      <c r="B36" s="207" t="s">
        <v>399</v>
      </c>
      <c r="C36" s="202"/>
      <c r="D36" s="203"/>
      <c r="E36" s="203"/>
      <c r="F36" s="203"/>
      <c r="G36" s="203"/>
      <c r="H36" s="203"/>
      <c r="I36" s="203"/>
      <c r="J36" s="203"/>
      <c r="K36" s="203"/>
      <c r="L36" s="203"/>
      <c r="M36" s="203"/>
      <c r="N36" s="203"/>
      <c r="O36" s="204" t="s">
        <v>377</v>
      </c>
      <c r="P36" s="202"/>
      <c r="Q36" s="203"/>
      <c r="R36" s="203"/>
      <c r="S36" s="203"/>
      <c r="T36" s="203"/>
      <c r="U36" s="203"/>
      <c r="V36" s="203"/>
      <c r="W36" s="203"/>
      <c r="X36" s="203"/>
      <c r="Y36" s="203"/>
      <c r="Z36" s="203"/>
      <c r="AA36" s="203"/>
      <c r="AB36" s="204" t="s">
        <v>377</v>
      </c>
      <c r="AC36" s="202"/>
      <c r="AD36" s="203"/>
      <c r="AE36" s="203"/>
      <c r="AF36" s="203"/>
      <c r="AG36" s="203"/>
      <c r="AH36" s="203"/>
      <c r="AI36" s="203"/>
      <c r="AJ36" s="203"/>
      <c r="AK36" s="203"/>
      <c r="AL36" s="203"/>
      <c r="AM36" s="203"/>
      <c r="AN36" s="203"/>
      <c r="AO36" s="204" t="s">
        <v>377</v>
      </c>
      <c r="AP36" s="205"/>
      <c r="AQ36" s="205"/>
      <c r="AR36" s="205"/>
      <c r="AS36" s="205"/>
      <c r="AT36" s="205"/>
      <c r="AU36" s="205"/>
      <c r="AV36" s="205"/>
      <c r="AW36" s="205"/>
      <c r="AX36" s="205"/>
      <c r="AY36" s="205"/>
    </row>
    <row r="37" spans="1:51" s="206" customFormat="1" ht="34.5" customHeight="1" x14ac:dyDescent="0.25">
      <c r="A37" s="201" t="s">
        <v>24</v>
      </c>
      <c r="B37" s="207" t="s">
        <v>400</v>
      </c>
      <c r="C37" s="202"/>
      <c r="D37" s="203"/>
      <c r="E37" s="203"/>
      <c r="F37" s="203"/>
      <c r="G37" s="203"/>
      <c r="H37" s="203"/>
      <c r="I37" s="203"/>
      <c r="J37" s="203"/>
      <c r="K37" s="203"/>
      <c r="L37" s="203"/>
      <c r="M37" s="203"/>
      <c r="N37" s="203"/>
      <c r="O37" s="204" t="s">
        <v>377</v>
      </c>
      <c r="P37" s="202"/>
      <c r="Q37" s="203"/>
      <c r="R37" s="203"/>
      <c r="S37" s="203"/>
      <c r="T37" s="203"/>
      <c r="U37" s="203"/>
      <c r="V37" s="203"/>
      <c r="W37" s="203"/>
      <c r="X37" s="203"/>
      <c r="Y37" s="203"/>
      <c r="Z37" s="203"/>
      <c r="AA37" s="203"/>
      <c r="AB37" s="204" t="s">
        <v>377</v>
      </c>
      <c r="AC37" s="202"/>
      <c r="AD37" s="203"/>
      <c r="AE37" s="203"/>
      <c r="AF37" s="203"/>
      <c r="AG37" s="203"/>
      <c r="AH37" s="203"/>
      <c r="AI37" s="203"/>
      <c r="AJ37" s="203"/>
      <c r="AK37" s="203"/>
      <c r="AL37" s="203"/>
      <c r="AM37" s="203"/>
      <c r="AN37" s="203"/>
      <c r="AO37" s="204" t="s">
        <v>377</v>
      </c>
      <c r="AP37" s="205"/>
      <c r="AQ37" s="205"/>
      <c r="AR37" s="205"/>
      <c r="AS37" s="205"/>
      <c r="AT37" s="205"/>
      <c r="AU37" s="205"/>
      <c r="AV37" s="205"/>
      <c r="AW37" s="205"/>
      <c r="AX37" s="205"/>
      <c r="AY37" s="205"/>
    </row>
    <row r="38" spans="1:51" x14ac:dyDescent="0.25">
      <c r="A38" s="170" t="s">
        <v>342</v>
      </c>
      <c r="B38" s="176" t="s">
        <v>343</v>
      </c>
      <c r="C38" s="6"/>
      <c r="D38" s="18"/>
      <c r="E38" s="18"/>
      <c r="F38" s="18"/>
      <c r="G38" s="18"/>
      <c r="H38" s="18"/>
      <c r="I38" s="18"/>
      <c r="J38" s="18"/>
      <c r="K38" s="18"/>
      <c r="L38" s="18"/>
      <c r="M38" s="18"/>
      <c r="N38" s="18"/>
      <c r="O38" s="19"/>
      <c r="P38" s="6"/>
      <c r="Q38" s="18"/>
      <c r="R38" s="18"/>
      <c r="S38" s="18"/>
      <c r="T38" s="18"/>
      <c r="U38" s="18"/>
      <c r="V38" s="18"/>
      <c r="W38" s="18"/>
      <c r="X38" s="18"/>
      <c r="Y38" s="18"/>
      <c r="Z38" s="18"/>
      <c r="AA38" s="18"/>
      <c r="AB38" s="19"/>
      <c r="AC38" s="6"/>
      <c r="AD38" s="18"/>
      <c r="AE38" s="18"/>
      <c r="AF38" s="18"/>
      <c r="AG38" s="18"/>
      <c r="AH38" s="18"/>
      <c r="AI38" s="18"/>
      <c r="AJ38" s="18"/>
      <c r="AK38" s="18"/>
      <c r="AL38" s="18"/>
      <c r="AM38" s="18"/>
      <c r="AN38" s="18"/>
      <c r="AO38" s="19"/>
      <c r="AP38" s="171"/>
      <c r="AQ38" s="171"/>
      <c r="AR38" s="171"/>
      <c r="AS38" s="171"/>
      <c r="AT38" s="171"/>
      <c r="AU38" s="171"/>
      <c r="AV38" s="171"/>
      <c r="AW38" s="171"/>
      <c r="AX38" s="171"/>
      <c r="AY38" s="171"/>
    </row>
    <row r="39" spans="1:51" x14ac:dyDescent="0.25">
      <c r="A39" s="170"/>
      <c r="B39" s="176" t="s">
        <v>34</v>
      </c>
      <c r="C39" s="6"/>
      <c r="D39" s="18"/>
      <c r="E39" s="18"/>
      <c r="F39" s="18"/>
      <c r="G39" s="18"/>
      <c r="H39" s="18"/>
      <c r="I39" s="18"/>
      <c r="J39" s="18"/>
      <c r="K39" s="18"/>
      <c r="L39" s="18"/>
      <c r="M39" s="18"/>
      <c r="N39" s="18"/>
      <c r="O39" s="19" t="s">
        <v>377</v>
      </c>
      <c r="P39" s="6"/>
      <c r="Q39" s="18"/>
      <c r="R39" s="18"/>
      <c r="S39" s="18"/>
      <c r="T39" s="18"/>
      <c r="U39" s="18"/>
      <c r="V39" s="18"/>
      <c r="W39" s="18"/>
      <c r="X39" s="18"/>
      <c r="Y39" s="18"/>
      <c r="Z39" s="18"/>
      <c r="AA39" s="18"/>
      <c r="AB39" s="19" t="s">
        <v>377</v>
      </c>
      <c r="AC39" s="6"/>
      <c r="AD39" s="18"/>
      <c r="AE39" s="18"/>
      <c r="AF39" s="18"/>
      <c r="AG39" s="18"/>
      <c r="AH39" s="18"/>
      <c r="AI39" s="18"/>
      <c r="AJ39" s="18"/>
      <c r="AK39" s="18"/>
      <c r="AL39" s="18"/>
      <c r="AM39" s="18"/>
      <c r="AN39" s="18"/>
      <c r="AO39" s="19" t="s">
        <v>377</v>
      </c>
    </row>
    <row r="40" spans="1:51" x14ac:dyDescent="0.25">
      <c r="A40" s="170"/>
      <c r="B40" s="176" t="s">
        <v>341</v>
      </c>
      <c r="C40" s="6"/>
      <c r="D40" s="18"/>
      <c r="E40" s="18"/>
      <c r="F40" s="18"/>
      <c r="G40" s="18"/>
      <c r="H40" s="18"/>
      <c r="I40" s="18"/>
      <c r="J40" s="18"/>
      <c r="K40" s="18"/>
      <c r="L40" s="18"/>
      <c r="M40" s="18"/>
      <c r="N40" s="18"/>
      <c r="O40" s="19" t="s">
        <v>377</v>
      </c>
      <c r="P40" s="6"/>
      <c r="Q40" s="18"/>
      <c r="R40" s="18"/>
      <c r="S40" s="18"/>
      <c r="T40" s="18"/>
      <c r="U40" s="18"/>
      <c r="V40" s="18"/>
      <c r="W40" s="18"/>
      <c r="X40" s="18"/>
      <c r="Y40" s="18"/>
      <c r="Z40" s="18"/>
      <c r="AA40" s="18"/>
      <c r="AB40" s="19" t="s">
        <v>377</v>
      </c>
      <c r="AC40" s="6"/>
      <c r="AD40" s="18"/>
      <c r="AE40" s="18"/>
      <c r="AF40" s="18"/>
      <c r="AG40" s="18"/>
      <c r="AH40" s="18"/>
      <c r="AI40" s="18"/>
      <c r="AJ40" s="18"/>
      <c r="AK40" s="18"/>
      <c r="AL40" s="18"/>
      <c r="AM40" s="18"/>
      <c r="AN40" s="18"/>
      <c r="AO40" s="19" t="s">
        <v>377</v>
      </c>
    </row>
    <row r="41" spans="1:51" x14ac:dyDescent="0.25">
      <c r="A41" s="6"/>
      <c r="B41" s="176" t="s">
        <v>61</v>
      </c>
      <c r="C41" s="6"/>
      <c r="D41" s="18"/>
      <c r="E41" s="18"/>
      <c r="F41" s="18"/>
      <c r="G41" s="18"/>
      <c r="H41" s="18"/>
      <c r="I41" s="18"/>
      <c r="J41" s="18"/>
      <c r="K41" s="18"/>
      <c r="L41" s="18"/>
      <c r="M41" s="18"/>
      <c r="N41" s="18"/>
      <c r="O41" s="19" t="s">
        <v>377</v>
      </c>
      <c r="P41" s="6"/>
      <c r="Q41" s="18"/>
      <c r="R41" s="18"/>
      <c r="S41" s="18"/>
      <c r="T41" s="18"/>
      <c r="U41" s="18"/>
      <c r="V41" s="18"/>
      <c r="W41" s="18"/>
      <c r="X41" s="18"/>
      <c r="Y41" s="18"/>
      <c r="Z41" s="18"/>
      <c r="AA41" s="18"/>
      <c r="AB41" s="19" t="s">
        <v>377</v>
      </c>
      <c r="AC41" s="6"/>
      <c r="AD41" s="18"/>
      <c r="AE41" s="18"/>
      <c r="AF41" s="18"/>
      <c r="AG41" s="18"/>
      <c r="AH41" s="18"/>
      <c r="AI41" s="18"/>
      <c r="AJ41" s="18"/>
      <c r="AK41" s="18"/>
      <c r="AL41" s="18"/>
      <c r="AM41" s="18"/>
      <c r="AN41" s="18"/>
      <c r="AO41" s="19" t="s">
        <v>377</v>
      </c>
    </row>
    <row r="42" spans="1:51" x14ac:dyDescent="0.25">
      <c r="D42" s="16"/>
      <c r="E42" s="16"/>
      <c r="F42" s="16"/>
      <c r="G42" s="16"/>
      <c r="H42" s="16"/>
      <c r="I42" s="16"/>
      <c r="J42" s="16"/>
      <c r="K42" s="16"/>
      <c r="L42" s="16"/>
      <c r="M42" s="16"/>
      <c r="N42" s="16"/>
      <c r="O42" s="17"/>
      <c r="Q42" s="16"/>
      <c r="R42" s="16"/>
      <c r="S42" s="16"/>
      <c r="T42" s="16"/>
      <c r="U42" s="16"/>
      <c r="V42" s="16"/>
      <c r="W42" s="16"/>
      <c r="X42" s="16"/>
      <c r="Y42" s="16"/>
      <c r="Z42" s="16"/>
      <c r="AA42" s="16"/>
      <c r="AB42" s="17"/>
      <c r="AD42" s="16"/>
      <c r="AE42" s="16"/>
      <c r="AF42" s="16"/>
      <c r="AG42" s="16"/>
      <c r="AH42" s="16"/>
      <c r="AI42" s="16"/>
      <c r="AJ42" s="16"/>
      <c r="AK42" s="16"/>
      <c r="AL42" s="16"/>
      <c r="AM42" s="16"/>
      <c r="AN42" s="16"/>
      <c r="AO42" s="17"/>
    </row>
    <row r="43" spans="1:51" x14ac:dyDescent="0.25">
      <c r="C43" s="232" t="s">
        <v>424</v>
      </c>
      <c r="D43" s="232"/>
      <c r="E43" s="232"/>
      <c r="F43" s="232"/>
      <c r="G43" s="232"/>
      <c r="H43" s="232"/>
      <c r="I43" s="232"/>
      <c r="J43" s="232"/>
      <c r="K43" s="232"/>
      <c r="L43" s="232"/>
      <c r="M43" s="232"/>
      <c r="N43" s="232"/>
      <c r="O43" s="232"/>
      <c r="Q43" s="172"/>
      <c r="R43" s="172"/>
      <c r="S43" s="172"/>
      <c r="T43" s="172"/>
      <c r="U43" s="172"/>
      <c r="V43" s="172"/>
      <c r="W43" s="172"/>
      <c r="X43" s="172"/>
      <c r="Y43" s="172"/>
      <c r="Z43" s="172"/>
      <c r="AA43" s="172"/>
      <c r="AB43" s="2"/>
    </row>
    <row r="44" spans="1:51" x14ac:dyDescent="0.25">
      <c r="C44" s="232"/>
      <c r="D44" s="232"/>
      <c r="E44" s="232"/>
      <c r="F44" s="232"/>
      <c r="G44" s="232"/>
      <c r="H44" s="232"/>
      <c r="I44" s="232"/>
      <c r="J44" s="232"/>
      <c r="K44" s="232"/>
      <c r="L44" s="232"/>
      <c r="M44" s="232"/>
      <c r="N44" s="232"/>
      <c r="O44" s="232"/>
      <c r="X44" s="16"/>
      <c r="Y44" s="16"/>
      <c r="Z44" s="16"/>
      <c r="AA44" s="16"/>
      <c r="AB44" s="17"/>
      <c r="AC44" s="209" t="s">
        <v>405</v>
      </c>
      <c r="AD44" s="167"/>
      <c r="AE44" s="167"/>
      <c r="AF44" s="167"/>
      <c r="AG44" s="167"/>
      <c r="AH44" s="167"/>
      <c r="AI44" s="167"/>
      <c r="AJ44" s="167"/>
      <c r="AK44" s="211"/>
      <c r="AL44" s="167"/>
      <c r="AM44" s="167"/>
      <c r="AN44" s="211"/>
      <c r="AO44" s="211"/>
    </row>
    <row r="45" spans="1:51" x14ac:dyDescent="0.25">
      <c r="C45" s="232"/>
      <c r="D45" s="232"/>
      <c r="E45" s="232"/>
      <c r="F45" s="232"/>
      <c r="G45" s="232"/>
      <c r="H45" s="232"/>
      <c r="I45" s="232"/>
      <c r="J45" s="232"/>
      <c r="K45" s="232"/>
      <c r="L45" s="232"/>
      <c r="M45" s="232"/>
      <c r="N45" s="232"/>
      <c r="O45" s="232"/>
      <c r="AB45" s="17"/>
      <c r="AC45" s="209"/>
      <c r="AD45" s="198"/>
      <c r="AE45" s="198"/>
      <c r="AF45" s="198"/>
      <c r="AG45" s="198"/>
      <c r="AH45" s="198"/>
      <c r="AI45" s="198"/>
      <c r="AJ45" s="198"/>
      <c r="AK45" s="199" t="s">
        <v>410</v>
      </c>
      <c r="AL45" s="199"/>
      <c r="AM45" s="199"/>
      <c r="AN45" s="214" t="s">
        <v>411</v>
      </c>
      <c r="AO45" s="214"/>
    </row>
    <row r="46" spans="1:51" x14ac:dyDescent="0.25">
      <c r="C46" s="232"/>
      <c r="D46" s="232"/>
      <c r="E46" s="232"/>
      <c r="F46" s="232"/>
      <c r="G46" s="232"/>
      <c r="H46" s="232"/>
      <c r="I46" s="232"/>
      <c r="J46" s="232"/>
      <c r="K46" s="232"/>
      <c r="L46" s="232"/>
      <c r="M46" s="232"/>
      <c r="N46" s="232"/>
      <c r="O46" s="232"/>
      <c r="AB46" s="17"/>
      <c r="AC46" s="209"/>
      <c r="AD46" s="198"/>
      <c r="AE46" s="198"/>
      <c r="AF46" s="198"/>
      <c r="AG46" s="198"/>
      <c r="AH46" s="198"/>
      <c r="AI46" s="198"/>
      <c r="AJ46" s="198"/>
      <c r="AK46" s="198"/>
      <c r="AL46" s="198"/>
      <c r="AM46" s="198"/>
      <c r="AN46" s="198"/>
      <c r="AO46" s="17"/>
    </row>
    <row r="47" spans="1:51" x14ac:dyDescent="0.25">
      <c r="C47" s="232"/>
      <c r="D47" s="232"/>
      <c r="E47" s="232"/>
      <c r="F47" s="232"/>
      <c r="G47" s="232"/>
      <c r="H47" s="232"/>
      <c r="I47" s="232"/>
      <c r="J47" s="232"/>
      <c r="K47" s="232"/>
      <c r="L47" s="232"/>
      <c r="M47" s="232"/>
      <c r="N47" s="232"/>
      <c r="O47" s="232"/>
      <c r="AB47" s="17"/>
      <c r="AC47" s="209" t="s">
        <v>406</v>
      </c>
      <c r="AD47" s="198"/>
      <c r="AE47" s="198"/>
      <c r="AF47" s="198"/>
      <c r="AG47" s="198"/>
      <c r="AH47" s="198"/>
      <c r="AI47" s="198"/>
      <c r="AJ47" s="198"/>
      <c r="AK47" s="212"/>
      <c r="AL47" s="198"/>
      <c r="AM47" s="198"/>
      <c r="AN47" s="212"/>
      <c r="AO47" s="213"/>
    </row>
    <row r="48" spans="1:51" x14ac:dyDescent="0.25">
      <c r="C48" s="232"/>
      <c r="D48" s="232"/>
      <c r="E48" s="232"/>
      <c r="F48" s="232"/>
      <c r="G48" s="232"/>
      <c r="H48" s="232"/>
      <c r="I48" s="232"/>
      <c r="J48" s="232"/>
      <c r="K48" s="232"/>
      <c r="L48" s="232"/>
      <c r="M48" s="232"/>
      <c r="N48" s="232"/>
      <c r="O48" s="232"/>
      <c r="AB48" s="17"/>
      <c r="AC48" s="209"/>
      <c r="AD48" s="198"/>
      <c r="AE48" s="198"/>
      <c r="AF48" s="198"/>
      <c r="AG48" s="198"/>
      <c r="AH48" s="198"/>
      <c r="AI48" s="198"/>
      <c r="AJ48" s="198"/>
      <c r="AK48" s="198" t="s">
        <v>410</v>
      </c>
      <c r="AL48" s="198"/>
      <c r="AM48" s="198"/>
      <c r="AN48" s="214" t="s">
        <v>411</v>
      </c>
      <c r="AO48" s="214"/>
    </row>
    <row r="49" spans="3:41" x14ac:dyDescent="0.25">
      <c r="C49" s="232"/>
      <c r="D49" s="232"/>
      <c r="E49" s="232"/>
      <c r="F49" s="232"/>
      <c r="G49" s="232"/>
      <c r="H49" s="232"/>
      <c r="I49" s="232"/>
      <c r="J49" s="232"/>
      <c r="K49" s="232"/>
      <c r="L49" s="232"/>
      <c r="M49" s="232"/>
      <c r="N49" s="232"/>
      <c r="O49" s="232"/>
      <c r="AC49" s="209"/>
      <c r="AD49" s="198"/>
      <c r="AE49" s="198"/>
      <c r="AF49" s="198"/>
      <c r="AG49" s="198"/>
      <c r="AH49" s="198"/>
      <c r="AI49" s="198"/>
      <c r="AJ49" s="198"/>
      <c r="AK49" s="198"/>
      <c r="AL49" s="198"/>
      <c r="AM49" s="198"/>
      <c r="AN49" s="198"/>
      <c r="AO49" s="17"/>
    </row>
    <row r="50" spans="3:41" x14ac:dyDescent="0.25">
      <c r="AC50" s="209" t="s">
        <v>407</v>
      </c>
      <c r="AD50" s="198"/>
      <c r="AE50" s="198"/>
      <c r="AF50" s="198"/>
      <c r="AG50" s="198"/>
      <c r="AH50" s="198"/>
      <c r="AI50" s="198"/>
      <c r="AJ50" s="198"/>
      <c r="AK50" s="212"/>
      <c r="AL50" s="198"/>
      <c r="AM50" s="198"/>
      <c r="AN50" s="212"/>
      <c r="AO50" s="212"/>
    </row>
    <row r="51" spans="3:41" x14ac:dyDescent="0.25">
      <c r="AC51" s="209"/>
      <c r="AD51" s="198"/>
      <c r="AE51" s="198"/>
      <c r="AF51" s="198"/>
      <c r="AG51" s="198"/>
      <c r="AH51" s="198"/>
      <c r="AI51" s="198"/>
      <c r="AJ51" s="198"/>
      <c r="AK51" s="198" t="s">
        <v>410</v>
      </c>
      <c r="AL51" s="198"/>
      <c r="AM51" s="198"/>
      <c r="AN51" s="214" t="s">
        <v>411</v>
      </c>
      <c r="AO51" s="214"/>
    </row>
    <row r="52" spans="3:41" x14ac:dyDescent="0.25">
      <c r="AC52" s="210"/>
      <c r="AD52" s="198"/>
      <c r="AE52" s="198"/>
      <c r="AF52" s="198"/>
      <c r="AG52" s="198"/>
      <c r="AH52" s="198"/>
      <c r="AI52" s="198"/>
      <c r="AJ52" s="198"/>
      <c r="AK52" s="198"/>
      <c r="AL52" s="198"/>
      <c r="AM52" s="198"/>
      <c r="AN52" s="198"/>
      <c r="AO52" s="198"/>
    </row>
    <row r="53" spans="3:41" x14ac:dyDescent="0.25">
      <c r="AC53" s="210"/>
      <c r="AD53" s="198"/>
      <c r="AE53" s="198"/>
      <c r="AF53" s="198"/>
      <c r="AG53" s="198"/>
      <c r="AH53" s="198"/>
      <c r="AI53" s="198"/>
      <c r="AJ53" s="198"/>
      <c r="AK53" s="198"/>
      <c r="AL53" s="198"/>
      <c r="AM53" s="198"/>
      <c r="AN53" s="198"/>
      <c r="AO53" s="198"/>
    </row>
    <row r="54" spans="3:41" x14ac:dyDescent="0.25">
      <c r="AC54" s="209" t="s">
        <v>416</v>
      </c>
      <c r="AD54" s="198"/>
      <c r="AE54" s="198"/>
      <c r="AF54" s="198"/>
      <c r="AG54" s="198"/>
      <c r="AH54" s="198"/>
      <c r="AI54" s="198"/>
      <c r="AJ54" s="198"/>
      <c r="AK54" s="198"/>
      <c r="AL54" s="198"/>
      <c r="AM54" s="198"/>
      <c r="AN54" s="198"/>
      <c r="AO54" s="198"/>
    </row>
    <row r="55" spans="3:41" x14ac:dyDescent="0.25">
      <c r="AC55" s="209" t="s">
        <v>408</v>
      </c>
      <c r="AD55" s="198"/>
      <c r="AE55" s="198"/>
      <c r="AF55" s="198"/>
      <c r="AG55" s="198"/>
      <c r="AH55" s="198"/>
      <c r="AI55" s="198"/>
      <c r="AJ55" s="198"/>
      <c r="AK55" s="198"/>
      <c r="AL55" s="198"/>
      <c r="AM55" s="198"/>
      <c r="AN55" s="198"/>
      <c r="AO55" s="198"/>
    </row>
    <row r="56" spans="3:41" x14ac:dyDescent="0.25">
      <c r="AC56" s="209" t="s">
        <v>409</v>
      </c>
      <c r="AD56" s="198"/>
      <c r="AE56" s="198"/>
      <c r="AF56" s="198"/>
      <c r="AG56" s="198"/>
      <c r="AH56" s="198"/>
      <c r="AI56" s="198"/>
      <c r="AJ56" s="198"/>
      <c r="AK56" s="198"/>
      <c r="AL56" s="198"/>
      <c r="AM56" s="198"/>
      <c r="AN56" s="198"/>
      <c r="AO56" s="198"/>
    </row>
  </sheetData>
  <mergeCells count="45">
    <mergeCell ref="J2:O2"/>
    <mergeCell ref="C4:K4"/>
    <mergeCell ref="O7:O9"/>
    <mergeCell ref="P7:R7"/>
    <mergeCell ref="S7:U7"/>
    <mergeCell ref="P6:AB6"/>
    <mergeCell ref="V7:AA7"/>
    <mergeCell ref="AB7:AB9"/>
    <mergeCell ref="P8:P9"/>
    <mergeCell ref="Q8:Q9"/>
    <mergeCell ref="R8:R9"/>
    <mergeCell ref="S8:S9"/>
    <mergeCell ref="T8:T9"/>
    <mergeCell ref="U8:U9"/>
    <mergeCell ref="V8:X8"/>
    <mergeCell ref="Y8:AA8"/>
    <mergeCell ref="AC6:AO6"/>
    <mergeCell ref="AC7:AE7"/>
    <mergeCell ref="AF7:AH7"/>
    <mergeCell ref="AI7:AN7"/>
    <mergeCell ref="AO7:AO9"/>
    <mergeCell ref="AC8:AC9"/>
    <mergeCell ref="AD8:AD9"/>
    <mergeCell ref="AE8:AE9"/>
    <mergeCell ref="AF8:AF9"/>
    <mergeCell ref="AG8:AG9"/>
    <mergeCell ref="AH8:AH9"/>
    <mergeCell ref="AI8:AK8"/>
    <mergeCell ref="AL8:AN8"/>
    <mergeCell ref="C43:O49"/>
    <mergeCell ref="J1:O1"/>
    <mergeCell ref="A6:A9"/>
    <mergeCell ref="I8:K8"/>
    <mergeCell ref="L8:N8"/>
    <mergeCell ref="I7:N7"/>
    <mergeCell ref="D8:D9"/>
    <mergeCell ref="C8:C9"/>
    <mergeCell ref="H8:H9"/>
    <mergeCell ref="G8:G9"/>
    <mergeCell ref="F8:F9"/>
    <mergeCell ref="E8:E9"/>
    <mergeCell ref="F7:H7"/>
    <mergeCell ref="C7:E7"/>
    <mergeCell ref="B6:B9"/>
    <mergeCell ref="C6:O6"/>
  </mergeCells>
  <printOptions horizontalCentered="1"/>
  <pageMargins left="0" right="0" top="0.78740157480314965" bottom="0.19685039370078741" header="0.31496062992125984" footer="0.31496062992125984"/>
  <pageSetup paperSize="8" scale="50" fitToWidth="0" orientation="landscape" blackAndWhite="1" verticalDpi="0" r:id="rId1"/>
  <colBreaks count="2" manualBreakCount="2">
    <brk id="15" max="55" man="1"/>
    <brk id="28" max="55" man="1"/>
  </col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59999389629810485"/>
    <pageSetUpPr fitToPage="1"/>
  </sheetPr>
  <dimension ref="A1:Z29"/>
  <sheetViews>
    <sheetView showZeros="0" zoomScale="80" zoomScaleNormal="80" workbookViewId="0">
      <selection activeCell="D11" sqref="D11"/>
    </sheetView>
  </sheetViews>
  <sheetFormatPr defaultRowHeight="15.75" x14ac:dyDescent="0.25"/>
  <cols>
    <col min="1" max="1" width="49.5" style="2" customWidth="1"/>
    <col min="2" max="2" width="14.625" style="23" customWidth="1"/>
    <col min="3" max="3" width="14.625" style="23" bestFit="1" customWidth="1"/>
    <col min="4" max="4" width="13.625" style="23" bestFit="1" customWidth="1"/>
    <col min="5" max="5" width="17.625" style="23" bestFit="1" customWidth="1"/>
    <col min="6" max="6" width="17.625" style="23" customWidth="1"/>
    <col min="7" max="7" width="15.125" style="23" customWidth="1"/>
    <col min="8" max="8" width="16.75" style="23" bestFit="1" customWidth="1"/>
    <col min="9" max="9" width="13.625" style="23" bestFit="1" customWidth="1"/>
    <col min="10" max="10" width="19.375" style="23" bestFit="1" customWidth="1"/>
    <col min="11" max="11" width="14.625" style="23" hidden="1" customWidth="1"/>
    <col min="12" max="12" width="9.375" style="23" hidden="1" customWidth="1"/>
    <col min="13" max="13" width="6.375" style="23" customWidth="1"/>
    <col min="14" max="14" width="19.5" style="23" customWidth="1"/>
    <col min="15" max="15" width="13.5" style="23" bestFit="1" customWidth="1"/>
    <col min="16" max="16" width="10.875" style="23" customWidth="1"/>
    <col min="17" max="17" width="13.375" style="23" customWidth="1"/>
    <col min="18" max="18" width="10.75" style="23" bestFit="1" customWidth="1"/>
    <col min="19" max="26" width="9" style="23"/>
    <col min="27" max="16384" width="9" style="2"/>
  </cols>
  <sheetData>
    <row r="1" spans="1:18" ht="83.25" customHeight="1" x14ac:dyDescent="0.25"/>
    <row r="3" spans="1:18" x14ac:dyDescent="0.25">
      <c r="A3" s="233" t="s">
        <v>65</v>
      </c>
      <c r="B3" s="233"/>
      <c r="C3" s="233"/>
      <c r="D3" s="233"/>
      <c r="E3" s="233"/>
      <c r="F3" s="233"/>
      <c r="G3" s="233"/>
      <c r="H3" s="233"/>
      <c r="I3" s="233"/>
      <c r="J3" s="233"/>
    </row>
    <row r="5" spans="1:18" ht="15.75" customHeight="1" x14ac:dyDescent="0.25">
      <c r="A5" s="227" t="s">
        <v>58</v>
      </c>
      <c r="B5" s="25"/>
      <c r="C5" s="231" t="s">
        <v>12</v>
      </c>
      <c r="D5" s="231"/>
      <c r="E5" s="231"/>
      <c r="F5" s="231"/>
      <c r="G5" s="231"/>
      <c r="H5" s="231"/>
      <c r="I5" s="231"/>
      <c r="J5" s="231"/>
    </row>
    <row r="6" spans="1:18" s="23" customFormat="1" ht="102" customHeight="1" x14ac:dyDescent="0.25">
      <c r="A6" s="228"/>
      <c r="B6" s="238" t="s">
        <v>55</v>
      </c>
      <c r="C6" s="239"/>
      <c r="D6" s="240"/>
      <c r="E6" s="217" t="s">
        <v>57</v>
      </c>
      <c r="F6" s="218"/>
      <c r="G6" s="217" t="s">
        <v>56</v>
      </c>
      <c r="H6" s="230"/>
      <c r="I6" s="218"/>
      <c r="J6" s="227" t="s">
        <v>66</v>
      </c>
      <c r="K6" s="236" t="s">
        <v>229</v>
      </c>
      <c r="L6" s="237"/>
      <c r="M6" s="109"/>
      <c r="N6" s="24" t="s">
        <v>221</v>
      </c>
    </row>
    <row r="7" spans="1:18" s="23" customFormat="1" x14ac:dyDescent="0.25">
      <c r="A7" s="229"/>
      <c r="B7" s="24" t="s">
        <v>82</v>
      </c>
      <c r="C7" s="24" t="s">
        <v>129</v>
      </c>
      <c r="D7" s="24" t="s">
        <v>81</v>
      </c>
      <c r="E7" s="24" t="s">
        <v>129</v>
      </c>
      <c r="F7" s="24" t="s">
        <v>81</v>
      </c>
      <c r="G7" s="24" t="s">
        <v>82</v>
      </c>
      <c r="H7" s="24" t="s">
        <v>129</v>
      </c>
      <c r="I7" s="24" t="s">
        <v>81</v>
      </c>
      <c r="J7" s="229"/>
      <c r="K7" s="236"/>
      <c r="L7" s="237"/>
      <c r="M7" s="109"/>
      <c r="N7" s="24"/>
    </row>
    <row r="8" spans="1:18" s="101" customFormat="1" x14ac:dyDescent="0.25">
      <c r="A8" s="100" t="s">
        <v>39</v>
      </c>
      <c r="B8" s="100" t="s">
        <v>232</v>
      </c>
      <c r="C8" s="100" t="s">
        <v>233</v>
      </c>
      <c r="D8" s="100" t="s">
        <v>234</v>
      </c>
      <c r="E8" s="100" t="s">
        <v>235</v>
      </c>
      <c r="F8" s="100" t="s">
        <v>236</v>
      </c>
      <c r="G8" s="100" t="s">
        <v>237</v>
      </c>
      <c r="H8" s="100" t="s">
        <v>238</v>
      </c>
      <c r="I8" s="100" t="s">
        <v>239</v>
      </c>
      <c r="J8" s="100" t="s">
        <v>240</v>
      </c>
      <c r="N8" s="100" t="s">
        <v>64</v>
      </c>
      <c r="Q8" s="101" t="s">
        <v>231</v>
      </c>
    </row>
    <row r="9" spans="1:18" s="87" customFormat="1" x14ac:dyDescent="0.25">
      <c r="A9" s="85" t="s">
        <v>80</v>
      </c>
      <c r="B9" s="86">
        <f>B11+B12+B13+B14-B15+B16</f>
        <v>230536019.34</v>
      </c>
      <c r="C9" s="86">
        <f>C11+C12+C13+C14-C15+C16</f>
        <v>211250696.56999999</v>
      </c>
      <c r="D9" s="86">
        <f>D11+D12+D13+D14-D15+D16</f>
        <v>19285322.77</v>
      </c>
      <c r="E9" s="86" t="s">
        <v>32</v>
      </c>
      <c r="F9" s="86" t="s">
        <v>32</v>
      </c>
      <c r="G9" s="86">
        <f>G11+G12+G13+G14-G15+G16</f>
        <v>226357094.19999999</v>
      </c>
      <c r="H9" s="86">
        <f>H11+H12+H13+H14-H15+H16</f>
        <v>211250696.56999999</v>
      </c>
      <c r="I9" s="86">
        <f>I11+I12+I13+I14-I15+I16</f>
        <v>15106397.630000001</v>
      </c>
      <c r="J9" s="102">
        <f>G9/B9</f>
        <v>0.98187300556345203</v>
      </c>
      <c r="K9" s="88">
        <f>B9*J9</f>
        <v>226357094.19999999</v>
      </c>
      <c r="L9" s="16" t="b">
        <f>G9=K9</f>
        <v>1</v>
      </c>
      <c r="M9" s="16"/>
      <c r="N9" s="86">
        <f>N11+N12+N13+N14-N15+N16</f>
        <v>226357625.83000001</v>
      </c>
      <c r="O9" s="16" t="b">
        <f>N9=G9</f>
        <v>0</v>
      </c>
      <c r="P9" s="88">
        <f>N9-G9</f>
        <v>531.63</v>
      </c>
      <c r="Q9" s="87">
        <v>226357625.83000001</v>
      </c>
      <c r="R9" s="87" t="b">
        <f>N9=Q9</f>
        <v>1</v>
      </c>
    </row>
    <row r="10" spans="1:18" s="23" customFormat="1" x14ac:dyDescent="0.25">
      <c r="A10" s="31" t="s">
        <v>34</v>
      </c>
      <c r="B10" s="103"/>
      <c r="C10" s="32"/>
      <c r="D10" s="32"/>
      <c r="E10" s="33"/>
      <c r="F10" s="33"/>
      <c r="G10" s="33"/>
      <c r="H10" s="32"/>
      <c r="I10" s="32"/>
      <c r="J10" s="33"/>
      <c r="N10" s="32"/>
    </row>
    <row r="11" spans="1:18" s="23" customFormat="1" ht="47.25" x14ac:dyDescent="0.25">
      <c r="A11" s="6" t="s">
        <v>9</v>
      </c>
      <c r="B11" s="86">
        <f>C11+D11</f>
        <v>204324339.28999999</v>
      </c>
      <c r="C11" s="96">
        <v>201408485.69</v>
      </c>
      <c r="D11" s="99">
        <v>2915853.6</v>
      </c>
      <c r="E11" s="97">
        <v>1</v>
      </c>
      <c r="F11" s="98">
        <v>0.73975918664222695</v>
      </c>
      <c r="G11" s="86">
        <f>H11+I11</f>
        <v>203565515.18000001</v>
      </c>
      <c r="H11" s="18">
        <f>C11*E11</f>
        <v>201408485.69</v>
      </c>
      <c r="I11" s="18">
        <f>D11*F11</f>
        <v>2157029.4900000002</v>
      </c>
      <c r="J11" s="18" t="s">
        <v>32</v>
      </c>
      <c r="N11" s="18">
        <v>203566046.81</v>
      </c>
      <c r="O11" s="16" t="b">
        <f>N11=G11</f>
        <v>0</v>
      </c>
      <c r="P11" s="16">
        <f>N11-G11</f>
        <v>531.63</v>
      </c>
      <c r="Q11" s="108">
        <v>2157561.12</v>
      </c>
      <c r="R11" s="16"/>
    </row>
    <row r="12" spans="1:18" x14ac:dyDescent="0.25">
      <c r="A12" s="6" t="s">
        <v>4</v>
      </c>
      <c r="B12" s="86">
        <f t="shared" ref="B12:B16" si="0">C12+D12</f>
        <v>1913860</v>
      </c>
      <c r="C12" s="18">
        <v>1078334.3999999999</v>
      </c>
      <c r="D12" s="18">
        <v>835525.6</v>
      </c>
      <c r="E12" s="97">
        <v>1</v>
      </c>
      <c r="F12" s="97">
        <v>1</v>
      </c>
      <c r="G12" s="86">
        <f t="shared" ref="G12:G16" si="1">H12+I12</f>
        <v>1913860</v>
      </c>
      <c r="H12" s="18">
        <f t="shared" ref="H12:H16" si="2">C12*E12</f>
        <v>1078334.3999999999</v>
      </c>
      <c r="I12" s="18">
        <f t="shared" ref="I12:I16" si="3">D12*F12</f>
        <v>835525.6</v>
      </c>
      <c r="J12" s="18" t="s">
        <v>32</v>
      </c>
      <c r="N12" s="18">
        <v>1913860</v>
      </c>
      <c r="O12" s="16" t="b">
        <f t="shared" ref="O12:O16" si="4">N12=G12</f>
        <v>1</v>
      </c>
      <c r="P12" s="16">
        <f t="shared" ref="P12:P16" si="5">N12-G12</f>
        <v>0</v>
      </c>
    </row>
    <row r="13" spans="1:18" ht="110.25" x14ac:dyDescent="0.25">
      <c r="A13" s="6" t="s">
        <v>5</v>
      </c>
      <c r="B13" s="86">
        <f t="shared" si="0"/>
        <v>8313876.4800000004</v>
      </c>
      <c r="C13" s="18">
        <v>8313876.4800000004</v>
      </c>
      <c r="D13" s="18"/>
      <c r="E13" s="97">
        <v>1</v>
      </c>
      <c r="F13" s="97"/>
      <c r="G13" s="86">
        <f t="shared" si="1"/>
        <v>8313876.4800000004</v>
      </c>
      <c r="H13" s="18">
        <f t="shared" si="2"/>
        <v>8313876.4800000004</v>
      </c>
      <c r="I13" s="18">
        <f t="shared" si="3"/>
        <v>0</v>
      </c>
      <c r="J13" s="18" t="s">
        <v>32</v>
      </c>
      <c r="N13" s="18">
        <v>8313876.4800000004</v>
      </c>
      <c r="O13" s="16" t="b">
        <f t="shared" si="4"/>
        <v>1</v>
      </c>
      <c r="P13" s="16">
        <f t="shared" si="5"/>
        <v>0</v>
      </c>
    </row>
    <row r="14" spans="1:18" ht="47.25" x14ac:dyDescent="0.25">
      <c r="A14" s="6" t="s">
        <v>222</v>
      </c>
      <c r="B14" s="86">
        <f t="shared" si="0"/>
        <v>15542506.09</v>
      </c>
      <c r="C14" s="18"/>
      <c r="D14" s="18">
        <v>15542506.09</v>
      </c>
      <c r="E14" s="97"/>
      <c r="F14" s="97">
        <f>1-0.220048234782393</f>
        <v>0.77995176521760701</v>
      </c>
      <c r="G14" s="86">
        <f t="shared" si="1"/>
        <v>12122405.060000001</v>
      </c>
      <c r="H14" s="18">
        <f t="shared" si="2"/>
        <v>0</v>
      </c>
      <c r="I14" s="18">
        <f t="shared" si="3"/>
        <v>12122405.060000001</v>
      </c>
      <c r="J14" s="18" t="s">
        <v>32</v>
      </c>
      <c r="N14" s="18">
        <v>12122405.060000001</v>
      </c>
      <c r="O14" s="16" t="b">
        <f t="shared" si="4"/>
        <v>1</v>
      </c>
      <c r="P14" s="16">
        <f t="shared" si="5"/>
        <v>0</v>
      </c>
    </row>
    <row r="15" spans="1:18" ht="47.25" x14ac:dyDescent="0.25">
      <c r="A15" s="6" t="s">
        <v>230</v>
      </c>
      <c r="B15" s="86">
        <f t="shared" si="0"/>
        <v>8562.52</v>
      </c>
      <c r="C15" s="18"/>
      <c r="D15" s="18">
        <v>8562.52</v>
      </c>
      <c r="E15" s="97"/>
      <c r="F15" s="97">
        <v>1</v>
      </c>
      <c r="G15" s="86">
        <f t="shared" si="1"/>
        <v>8562.52</v>
      </c>
      <c r="H15" s="18">
        <f t="shared" si="2"/>
        <v>0</v>
      </c>
      <c r="I15" s="18">
        <f t="shared" si="3"/>
        <v>8562.52</v>
      </c>
      <c r="J15" s="18" t="s">
        <v>32</v>
      </c>
      <c r="N15" s="18">
        <v>8562.52</v>
      </c>
      <c r="O15" s="16" t="b">
        <f t="shared" si="4"/>
        <v>1</v>
      </c>
      <c r="P15" s="16">
        <f t="shared" si="5"/>
        <v>0</v>
      </c>
    </row>
    <row r="16" spans="1:18" ht="157.5" x14ac:dyDescent="0.25">
      <c r="A16" s="6" t="s">
        <v>11</v>
      </c>
      <c r="B16" s="86">
        <f t="shared" si="0"/>
        <v>450000</v>
      </c>
      <c r="C16" s="18">
        <v>450000</v>
      </c>
      <c r="D16" s="18"/>
      <c r="E16" s="97">
        <v>1</v>
      </c>
      <c r="F16" s="97"/>
      <c r="G16" s="86">
        <f t="shared" si="1"/>
        <v>450000</v>
      </c>
      <c r="H16" s="18">
        <f t="shared" si="2"/>
        <v>450000</v>
      </c>
      <c r="I16" s="18">
        <f t="shared" si="3"/>
        <v>0</v>
      </c>
      <c r="J16" s="18" t="s">
        <v>32</v>
      </c>
      <c r="N16" s="18">
        <v>450000</v>
      </c>
      <c r="O16" s="16" t="b">
        <f t="shared" si="4"/>
        <v>1</v>
      </c>
      <c r="P16" s="16">
        <f t="shared" si="5"/>
        <v>0</v>
      </c>
    </row>
    <row r="17" spans="3:14" x14ac:dyDescent="0.25">
      <c r="C17" s="16"/>
      <c r="D17" s="16"/>
      <c r="E17" s="16"/>
      <c r="F17" s="16"/>
      <c r="G17" s="16"/>
      <c r="H17" s="16"/>
      <c r="I17" s="16"/>
      <c r="J17" s="16"/>
      <c r="N17" s="16"/>
    </row>
    <row r="18" spans="3:14" x14ac:dyDescent="0.25">
      <c r="C18" s="16"/>
      <c r="D18" s="16"/>
      <c r="E18" s="16"/>
      <c r="F18" s="16"/>
      <c r="G18" s="16">
        <f>G9-B9</f>
        <v>-4178925.14</v>
      </c>
      <c r="H18" s="16"/>
      <c r="I18" s="16"/>
      <c r="J18" s="16"/>
      <c r="N18" s="16"/>
    </row>
    <row r="19" spans="3:14" x14ac:dyDescent="0.25">
      <c r="C19" s="16"/>
      <c r="D19" s="16"/>
      <c r="E19" s="16"/>
      <c r="F19" s="16"/>
      <c r="G19" s="16">
        <f>C11*E11+D11*F11</f>
        <v>203565515.18000001</v>
      </c>
      <c r="H19" s="16"/>
      <c r="I19" s="16"/>
      <c r="J19" s="16"/>
      <c r="N19" s="16"/>
    </row>
    <row r="20" spans="3:14" x14ac:dyDescent="0.25">
      <c r="C20" s="16"/>
      <c r="D20" s="16"/>
      <c r="E20" s="16"/>
      <c r="F20" s="16"/>
      <c r="G20" s="16" t="b">
        <f>G11=G19</f>
        <v>1</v>
      </c>
      <c r="H20" s="16"/>
      <c r="I20" s="16"/>
      <c r="J20" s="16"/>
      <c r="N20" s="16"/>
    </row>
    <row r="21" spans="3:14" x14ac:dyDescent="0.25">
      <c r="C21" s="16"/>
      <c r="D21" s="16"/>
      <c r="E21" s="16"/>
      <c r="F21" s="16"/>
      <c r="G21" s="16"/>
      <c r="H21" s="16"/>
      <c r="I21" s="16"/>
      <c r="J21" s="16"/>
      <c r="N21" s="16"/>
    </row>
    <row r="22" spans="3:14" x14ac:dyDescent="0.25">
      <c r="C22" s="16">
        <v>12122405.060000001</v>
      </c>
      <c r="D22" s="16"/>
      <c r="E22" s="16"/>
      <c r="F22" s="16"/>
      <c r="G22" s="16"/>
      <c r="H22" s="16">
        <v>8562.52</v>
      </c>
      <c r="I22" s="16"/>
      <c r="J22" s="16">
        <f>C22-H22</f>
        <v>12113842.539999999</v>
      </c>
      <c r="N22" s="16"/>
    </row>
    <row r="23" spans="3:14" x14ac:dyDescent="0.25">
      <c r="C23" s="16"/>
      <c r="D23" s="16"/>
      <c r="E23" s="16"/>
      <c r="F23" s="16"/>
      <c r="G23" s="16"/>
      <c r="H23" s="16"/>
      <c r="I23" s="16"/>
      <c r="J23" s="16"/>
      <c r="N23" s="16"/>
    </row>
    <row r="24" spans="3:14" x14ac:dyDescent="0.25">
      <c r="C24" s="16"/>
      <c r="D24" s="16"/>
      <c r="E24" s="16"/>
      <c r="F24" s="16"/>
      <c r="G24" s="16"/>
      <c r="H24" s="16"/>
      <c r="I24" s="16"/>
      <c r="J24" s="16"/>
      <c r="N24" s="16"/>
    </row>
    <row r="25" spans="3:14" x14ac:dyDescent="0.25">
      <c r="C25" s="16"/>
      <c r="D25" s="16"/>
      <c r="E25" s="16"/>
      <c r="F25" s="16"/>
      <c r="G25" s="16"/>
      <c r="H25" s="16"/>
      <c r="I25" s="16"/>
      <c r="J25" s="16"/>
      <c r="N25" s="16"/>
    </row>
    <row r="26" spans="3:14" x14ac:dyDescent="0.25">
      <c r="C26" s="16"/>
      <c r="D26" s="16"/>
      <c r="E26" s="16"/>
      <c r="F26" s="16"/>
      <c r="G26" s="16"/>
      <c r="H26" s="16"/>
      <c r="I26" s="16"/>
      <c r="J26" s="16"/>
      <c r="N26" s="16"/>
    </row>
    <row r="27" spans="3:14" x14ac:dyDescent="0.25">
      <c r="C27" s="16"/>
      <c r="D27" s="16"/>
      <c r="E27" s="16"/>
      <c r="F27" s="16"/>
      <c r="G27" s="16"/>
      <c r="H27" s="16"/>
      <c r="I27" s="16"/>
      <c r="J27" s="16"/>
      <c r="N27" s="16"/>
    </row>
    <row r="28" spans="3:14" x14ac:dyDescent="0.25">
      <c r="C28" s="16"/>
      <c r="D28" s="16"/>
      <c r="E28" s="16"/>
      <c r="F28" s="16"/>
      <c r="G28" s="16"/>
      <c r="H28" s="16"/>
      <c r="I28" s="16"/>
      <c r="J28" s="16"/>
      <c r="N28" s="16"/>
    </row>
    <row r="29" spans="3:14" x14ac:dyDescent="0.25">
      <c r="C29" s="16"/>
      <c r="D29" s="16"/>
      <c r="E29" s="16"/>
      <c r="F29" s="16"/>
      <c r="G29" s="16"/>
      <c r="H29" s="16"/>
      <c r="I29" s="16"/>
      <c r="J29" s="16"/>
      <c r="N29" s="16"/>
    </row>
  </sheetData>
  <mergeCells count="8">
    <mergeCell ref="K6:L7"/>
    <mergeCell ref="A3:J3"/>
    <mergeCell ref="C5:J5"/>
    <mergeCell ref="E6:F6"/>
    <mergeCell ref="A5:A7"/>
    <mergeCell ref="J6:J7"/>
    <mergeCell ref="B6:D6"/>
    <mergeCell ref="G6:I6"/>
  </mergeCells>
  <conditionalFormatting sqref="O11:O16">
    <cfRule type="cellIs" dxfId="23" priority="2" operator="equal">
      <formula>FALSE</formula>
    </cfRule>
  </conditionalFormatting>
  <conditionalFormatting sqref="O9">
    <cfRule type="cellIs" dxfId="22" priority="3" operator="equal">
      <formula>FALSE</formula>
    </cfRule>
  </conditionalFormatting>
  <conditionalFormatting sqref="L9">
    <cfRule type="cellIs" dxfId="21" priority="1" operator="equal">
      <formula>FALSE</formula>
    </cfRule>
  </conditionalFormatting>
  <pageMargins left="0" right="0" top="0.78740157480314965" bottom="0.74803149606299213" header="0.31496062992125984" footer="0.31496062992125984"/>
  <pageSetup paperSize="9" scale="56" fitToHeight="0" orientation="landscape" cellComments="asDisplayed" verticalDpi="0"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59999389629810485"/>
    <pageSetUpPr fitToPage="1"/>
  </sheetPr>
  <dimension ref="A1:Z21"/>
  <sheetViews>
    <sheetView showZeros="0" view="pageBreakPreview" zoomScale="60" zoomScaleNormal="80" workbookViewId="0">
      <selection activeCell="D11" sqref="D11"/>
    </sheetView>
  </sheetViews>
  <sheetFormatPr defaultRowHeight="15.75" x14ac:dyDescent="0.25"/>
  <cols>
    <col min="1" max="1" width="49.5" style="2" customWidth="1"/>
    <col min="2" max="2" width="14.625" style="23" customWidth="1"/>
    <col min="3" max="3" width="14.625" style="23" bestFit="1" customWidth="1"/>
    <col min="4" max="4" width="13.625" style="23" bestFit="1" customWidth="1"/>
    <col min="5" max="6" width="19.5" style="23" customWidth="1"/>
    <col min="7" max="7" width="15.125" style="23" customWidth="1"/>
    <col min="8" max="8" width="16.75" style="23" bestFit="1" customWidth="1"/>
    <col min="9" max="9" width="13.625" style="23" bestFit="1" customWidth="1"/>
    <col min="10" max="10" width="19.375" style="23" bestFit="1" customWidth="1"/>
    <col min="11" max="11" width="14.625" style="23" hidden="1" customWidth="1"/>
    <col min="12" max="12" width="10.125" style="23" hidden="1" customWidth="1"/>
    <col min="13" max="13" width="6.375" style="23" customWidth="1"/>
    <col min="14" max="14" width="19.5" style="23" customWidth="1"/>
    <col min="15" max="15" width="13.5" style="23" bestFit="1" customWidth="1"/>
    <col min="16" max="17" width="14.625" style="23" bestFit="1" customWidth="1"/>
    <col min="18" max="18" width="10.75" style="23" bestFit="1" customWidth="1"/>
    <col min="19" max="26" width="9" style="23"/>
    <col min="27" max="16384" width="9" style="2"/>
  </cols>
  <sheetData>
    <row r="1" spans="1:18" ht="83.25" customHeight="1" x14ac:dyDescent="0.25"/>
    <row r="3" spans="1:18" x14ac:dyDescent="0.25">
      <c r="A3" s="233" t="s">
        <v>65</v>
      </c>
      <c r="B3" s="233"/>
      <c r="C3" s="233"/>
      <c r="D3" s="233"/>
      <c r="E3" s="233"/>
      <c r="F3" s="233"/>
      <c r="G3" s="233"/>
      <c r="H3" s="233"/>
      <c r="I3" s="233"/>
      <c r="J3" s="233"/>
    </row>
    <row r="5" spans="1:18" ht="15.75" customHeight="1" x14ac:dyDescent="0.25">
      <c r="A5" s="227" t="s">
        <v>58</v>
      </c>
      <c r="B5" s="231" t="s">
        <v>12</v>
      </c>
      <c r="C5" s="231"/>
      <c r="D5" s="231"/>
      <c r="E5" s="231"/>
      <c r="F5" s="231"/>
      <c r="G5" s="231"/>
      <c r="H5" s="231"/>
      <c r="I5" s="231"/>
      <c r="J5" s="231"/>
    </row>
    <row r="6" spans="1:18" s="23" customFormat="1" ht="102" customHeight="1" x14ac:dyDescent="0.25">
      <c r="A6" s="228"/>
      <c r="B6" s="231" t="s">
        <v>55</v>
      </c>
      <c r="C6" s="231"/>
      <c r="D6" s="231"/>
      <c r="E6" s="231" t="s">
        <v>57</v>
      </c>
      <c r="F6" s="231"/>
      <c r="G6" s="231" t="s">
        <v>56</v>
      </c>
      <c r="H6" s="231"/>
      <c r="I6" s="231"/>
      <c r="J6" s="231" t="s">
        <v>66</v>
      </c>
      <c r="K6" s="236" t="s">
        <v>229</v>
      </c>
      <c r="L6" s="237"/>
      <c r="M6" s="109"/>
      <c r="N6" s="24" t="s">
        <v>221</v>
      </c>
    </row>
    <row r="7" spans="1:18" s="23" customFormat="1" x14ac:dyDescent="0.25">
      <c r="A7" s="229"/>
      <c r="B7" s="24" t="s">
        <v>82</v>
      </c>
      <c r="C7" s="24" t="s">
        <v>129</v>
      </c>
      <c r="D7" s="24" t="s">
        <v>81</v>
      </c>
      <c r="E7" s="24" t="s">
        <v>129</v>
      </c>
      <c r="F7" s="24" t="s">
        <v>81</v>
      </c>
      <c r="G7" s="24" t="s">
        <v>82</v>
      </c>
      <c r="H7" s="24" t="s">
        <v>129</v>
      </c>
      <c r="I7" s="24" t="s">
        <v>81</v>
      </c>
      <c r="J7" s="231"/>
      <c r="K7" s="236"/>
      <c r="L7" s="237"/>
      <c r="M7" s="109"/>
      <c r="N7" s="24"/>
    </row>
    <row r="8" spans="1:18" s="101" customFormat="1" x14ac:dyDescent="0.25">
      <c r="A8" s="100" t="s">
        <v>39</v>
      </c>
      <c r="B8" s="100" t="s">
        <v>232</v>
      </c>
      <c r="C8" s="100" t="s">
        <v>233</v>
      </c>
      <c r="D8" s="100" t="s">
        <v>234</v>
      </c>
      <c r="E8" s="100" t="s">
        <v>235</v>
      </c>
      <c r="F8" s="100" t="s">
        <v>236</v>
      </c>
      <c r="G8" s="100" t="s">
        <v>237</v>
      </c>
      <c r="H8" s="100" t="s">
        <v>238</v>
      </c>
      <c r="I8" s="100" t="s">
        <v>239</v>
      </c>
      <c r="J8" s="100" t="s">
        <v>240</v>
      </c>
      <c r="N8" s="100" t="s">
        <v>64</v>
      </c>
      <c r="Q8" s="101" t="s">
        <v>231</v>
      </c>
    </row>
    <row r="9" spans="1:18" s="87" customFormat="1" x14ac:dyDescent="0.25">
      <c r="A9" s="85" t="s">
        <v>339</v>
      </c>
      <c r="B9" s="86">
        <f>B11+B12+B13+B14+B15+B16-B17+B18</f>
        <v>328428500.12</v>
      </c>
      <c r="C9" s="86">
        <f t="shared" ref="C9:D9" si="0">C11+C12+C13+C14+C15+C16-C17+C18</f>
        <v>300779107.58999997</v>
      </c>
      <c r="D9" s="86">
        <f t="shared" si="0"/>
        <v>27645401.190000001</v>
      </c>
      <c r="E9" s="86" t="s">
        <v>32</v>
      </c>
      <c r="F9" s="86" t="s">
        <v>32</v>
      </c>
      <c r="G9" s="86">
        <f t="shared" ref="G9:I9" si="1">G11+G12+G13+G14+G15+G16-G17+G18</f>
        <v>322370414.66000003</v>
      </c>
      <c r="H9" s="86">
        <f t="shared" si="1"/>
        <v>300779107.58999997</v>
      </c>
      <c r="I9" s="86">
        <f t="shared" si="1"/>
        <v>21591307.07</v>
      </c>
      <c r="J9" s="102">
        <f>G9/B9</f>
        <v>0.98155432473799797</v>
      </c>
      <c r="K9" s="88">
        <f>B9*J9</f>
        <v>322370414.66000003</v>
      </c>
      <c r="L9" s="16" t="b">
        <f>G9=K9</f>
        <v>1</v>
      </c>
      <c r="M9" s="16"/>
      <c r="N9" s="86">
        <f t="shared" ref="N9" si="2">N11+N12+N13+N14+N15+N16-N17+N18</f>
        <v>322370414.64999998</v>
      </c>
      <c r="O9" s="16" t="b">
        <f>N9=G9</f>
        <v>0</v>
      </c>
      <c r="P9" s="88">
        <f>N9-G9</f>
        <v>-0.01</v>
      </c>
      <c r="Q9" s="88">
        <v>322370414.64999998</v>
      </c>
    </row>
    <row r="10" spans="1:18" s="23" customFormat="1" x14ac:dyDescent="0.25">
      <c r="A10" s="6" t="s">
        <v>34</v>
      </c>
      <c r="B10" s="24"/>
      <c r="C10" s="18"/>
      <c r="D10" s="18"/>
      <c r="E10" s="19"/>
      <c r="F10" s="19"/>
      <c r="G10" s="19"/>
      <c r="H10" s="18"/>
      <c r="I10" s="18"/>
      <c r="J10" s="19"/>
      <c r="N10" s="32"/>
      <c r="Q10" s="16" t="b">
        <f>N9=Q9</f>
        <v>1</v>
      </c>
    </row>
    <row r="11" spans="1:18" s="23" customFormat="1" ht="31.5" x14ac:dyDescent="0.25">
      <c r="A11" s="6" t="s">
        <v>10</v>
      </c>
      <c r="B11" s="86">
        <f>C11+D11</f>
        <v>77770278.879999995</v>
      </c>
      <c r="C11" s="96">
        <v>75849760</v>
      </c>
      <c r="D11" s="96">
        <v>1920518.88</v>
      </c>
      <c r="E11" s="97">
        <v>1</v>
      </c>
      <c r="F11" s="97">
        <v>0.67933615940292102</v>
      </c>
      <c r="G11" s="86">
        <f>H11+I11</f>
        <v>77154437.920000002</v>
      </c>
      <c r="H11" s="86">
        <f>C11*E11</f>
        <v>75849760</v>
      </c>
      <c r="I11" s="86">
        <f>D11*F11</f>
        <v>1304677.92</v>
      </c>
      <c r="J11" s="18" t="s">
        <v>32</v>
      </c>
      <c r="N11" s="18">
        <v>77154437.920000002</v>
      </c>
      <c r="O11" s="16" t="b">
        <f>N11=G11</f>
        <v>1</v>
      </c>
      <c r="P11" s="16">
        <f>N11-G11</f>
        <v>0</v>
      </c>
      <c r="Q11" s="94"/>
      <c r="R11" s="16"/>
    </row>
    <row r="12" spans="1:18" ht="144" customHeight="1" x14ac:dyDescent="0.25">
      <c r="A12" s="6" t="s">
        <v>258</v>
      </c>
      <c r="B12" s="86">
        <f t="shared" ref="B12:B16" si="3">C12+D12</f>
        <v>226711926.28999999</v>
      </c>
      <c r="C12" s="18">
        <v>223131429.59</v>
      </c>
      <c r="D12" s="18">
        <v>3580496.7</v>
      </c>
      <c r="E12" s="97">
        <v>1</v>
      </c>
      <c r="F12" s="161">
        <v>0.73994151146683096</v>
      </c>
      <c r="G12" s="86">
        <f t="shared" ref="G12:G18" si="4">H12+I12</f>
        <v>225780787.72999999</v>
      </c>
      <c r="H12" s="86">
        <f t="shared" ref="H12:H18" si="5">C12*E12</f>
        <v>223131429.59</v>
      </c>
      <c r="I12" s="86">
        <f t="shared" ref="I12:I18" si="6">D12*F12</f>
        <v>2649358.14</v>
      </c>
      <c r="J12" s="18" t="s">
        <v>32</v>
      </c>
      <c r="N12" s="18">
        <v>225780787.72999999</v>
      </c>
      <c r="O12" s="16" t="b">
        <f t="shared" ref="O12:O17" si="7">N12=G12</f>
        <v>1</v>
      </c>
      <c r="P12" s="16">
        <f t="shared" ref="P12:P17" si="8">N12-G12</f>
        <v>0</v>
      </c>
    </row>
    <row r="13" spans="1:18" s="23" customFormat="1" ht="63" x14ac:dyDescent="0.25">
      <c r="A13" s="6" t="s">
        <v>2</v>
      </c>
      <c r="B13" s="86">
        <f>C13+D13</f>
        <v>977053</v>
      </c>
      <c r="C13" s="96"/>
      <c r="D13" s="96">
        <v>977053</v>
      </c>
      <c r="E13" s="97">
        <v>1</v>
      </c>
      <c r="F13" s="97">
        <v>0.92254883565064205</v>
      </c>
      <c r="G13" s="86">
        <f t="shared" si="4"/>
        <v>901379.11</v>
      </c>
      <c r="H13" s="86">
        <f t="shared" si="5"/>
        <v>0</v>
      </c>
      <c r="I13" s="86">
        <f t="shared" si="6"/>
        <v>901379.11</v>
      </c>
      <c r="J13" s="18" t="s">
        <v>32</v>
      </c>
      <c r="N13" s="18">
        <f>64237.08+151946.51+685195.51</f>
        <v>901379.1</v>
      </c>
      <c r="O13" s="16" t="b">
        <f t="shared" si="7"/>
        <v>0</v>
      </c>
      <c r="P13" s="16">
        <f t="shared" si="8"/>
        <v>-0.01</v>
      </c>
    </row>
    <row r="14" spans="1:18" s="23" customFormat="1" x14ac:dyDescent="0.25">
      <c r="A14" s="6" t="s">
        <v>4</v>
      </c>
      <c r="B14" s="86">
        <f t="shared" si="3"/>
        <v>2374025</v>
      </c>
      <c r="C14" s="18">
        <v>1347918</v>
      </c>
      <c r="D14" s="18">
        <v>1026107</v>
      </c>
      <c r="E14" s="89">
        <v>1</v>
      </c>
      <c r="F14" s="89">
        <v>1</v>
      </c>
      <c r="G14" s="86">
        <f t="shared" si="4"/>
        <v>2374025</v>
      </c>
      <c r="H14" s="86">
        <f t="shared" si="5"/>
        <v>1347918</v>
      </c>
      <c r="I14" s="86">
        <f t="shared" si="6"/>
        <v>1026107</v>
      </c>
      <c r="J14" s="18" t="s">
        <v>32</v>
      </c>
      <c r="N14" s="18">
        <v>2374025</v>
      </c>
      <c r="O14" s="16" t="b">
        <f t="shared" si="7"/>
        <v>1</v>
      </c>
      <c r="P14" s="16">
        <f t="shared" si="8"/>
        <v>0</v>
      </c>
    </row>
    <row r="15" spans="1:18" s="23" customFormat="1" ht="110.25" x14ac:dyDescent="0.25">
      <c r="A15" s="6" t="s">
        <v>5</v>
      </c>
      <c r="B15" s="86">
        <f t="shared" si="3"/>
        <v>6720</v>
      </c>
      <c r="C15" s="18"/>
      <c r="D15" s="18">
        <v>6720</v>
      </c>
      <c r="E15" s="89"/>
      <c r="F15" s="89">
        <v>1</v>
      </c>
      <c r="G15" s="86">
        <f t="shared" si="4"/>
        <v>6720</v>
      </c>
      <c r="H15" s="86">
        <f t="shared" si="5"/>
        <v>0</v>
      </c>
      <c r="I15" s="86">
        <f t="shared" si="6"/>
        <v>6720</v>
      </c>
      <c r="J15" s="18" t="s">
        <v>32</v>
      </c>
      <c r="N15" s="18">
        <v>6720</v>
      </c>
      <c r="O15" s="16" t="b">
        <f t="shared" si="7"/>
        <v>1</v>
      </c>
      <c r="P15" s="16">
        <f t="shared" si="8"/>
        <v>0</v>
      </c>
    </row>
    <row r="16" spans="1:18" ht="47.25" x14ac:dyDescent="0.25">
      <c r="A16" s="6" t="s">
        <v>222</v>
      </c>
      <c r="B16" s="86">
        <f t="shared" si="3"/>
        <v>20138496.949999999</v>
      </c>
      <c r="C16" s="18"/>
      <c r="D16" s="18">
        <f>8638643.12+11499853.83</f>
        <v>20138496.949999999</v>
      </c>
      <c r="E16" s="89"/>
      <c r="F16" s="89">
        <v>0.77995176521099296</v>
      </c>
      <c r="G16" s="86">
        <f t="shared" si="4"/>
        <v>15707056.24</v>
      </c>
      <c r="H16" s="86">
        <f t="shared" si="5"/>
        <v>0</v>
      </c>
      <c r="I16" s="86">
        <f t="shared" si="6"/>
        <v>15707056.24</v>
      </c>
      <c r="J16" s="18" t="s">
        <v>32</v>
      </c>
      <c r="N16" s="18">
        <v>15707056.24</v>
      </c>
      <c r="O16" s="16" t="b">
        <f t="shared" si="7"/>
        <v>1</v>
      </c>
      <c r="P16" s="16">
        <f t="shared" si="8"/>
        <v>0</v>
      </c>
    </row>
    <row r="17" spans="1:16" ht="54" customHeight="1" x14ac:dyDescent="0.25">
      <c r="A17" s="6" t="s">
        <v>230</v>
      </c>
      <c r="B17" s="86"/>
      <c r="C17" s="18"/>
      <c r="D17" s="18">
        <v>3991.34</v>
      </c>
      <c r="E17" s="89"/>
      <c r="F17" s="89">
        <v>1</v>
      </c>
      <c r="G17" s="86">
        <f t="shared" si="4"/>
        <v>3991.34</v>
      </c>
      <c r="H17" s="86">
        <f t="shared" si="5"/>
        <v>0</v>
      </c>
      <c r="I17" s="86">
        <f t="shared" si="6"/>
        <v>3991.34</v>
      </c>
      <c r="J17" s="18" t="s">
        <v>32</v>
      </c>
      <c r="N17" s="18">
        <v>3991.34</v>
      </c>
      <c r="O17" s="16" t="b">
        <f t="shared" si="7"/>
        <v>1</v>
      </c>
      <c r="P17" s="16">
        <f t="shared" si="8"/>
        <v>0</v>
      </c>
    </row>
    <row r="18" spans="1:16" ht="157.5" x14ac:dyDescent="0.25">
      <c r="A18" s="6" t="s">
        <v>11</v>
      </c>
      <c r="B18" s="86">
        <f>C18+D18</f>
        <v>450000</v>
      </c>
      <c r="C18" s="18">
        <v>450000</v>
      </c>
      <c r="D18" s="18"/>
      <c r="E18" s="89">
        <v>1</v>
      </c>
      <c r="F18" s="89"/>
      <c r="G18" s="86">
        <f t="shared" si="4"/>
        <v>450000</v>
      </c>
      <c r="H18" s="86">
        <f t="shared" si="5"/>
        <v>450000</v>
      </c>
      <c r="I18" s="86">
        <f t="shared" si="6"/>
        <v>0</v>
      </c>
      <c r="J18" s="18" t="s">
        <v>32</v>
      </c>
      <c r="N18" s="18">
        <v>450000</v>
      </c>
      <c r="O18" s="16" t="b">
        <f>N18=G18</f>
        <v>1</v>
      </c>
      <c r="P18" s="16">
        <f>N18-G18</f>
        <v>0</v>
      </c>
    </row>
    <row r="20" spans="1:16" x14ac:dyDescent="0.25">
      <c r="N20" s="16">
        <f>N16-N17</f>
        <v>15703064.9</v>
      </c>
    </row>
    <row r="21" spans="1:16" x14ac:dyDescent="0.25">
      <c r="N21" s="16"/>
    </row>
  </sheetData>
  <mergeCells count="8">
    <mergeCell ref="K6:L7"/>
    <mergeCell ref="B5:J5"/>
    <mergeCell ref="A3:J3"/>
    <mergeCell ref="A5:A7"/>
    <mergeCell ref="B6:D6"/>
    <mergeCell ref="E6:F6"/>
    <mergeCell ref="G6:I6"/>
    <mergeCell ref="J6:J7"/>
  </mergeCells>
  <conditionalFormatting sqref="O11:O18">
    <cfRule type="cellIs" dxfId="20" priority="3" operator="equal">
      <formula>FALSE</formula>
    </cfRule>
  </conditionalFormatting>
  <conditionalFormatting sqref="O9">
    <cfRule type="cellIs" dxfId="19" priority="4" operator="equal">
      <formula>FALSE</formula>
    </cfRule>
  </conditionalFormatting>
  <conditionalFormatting sqref="L9">
    <cfRule type="cellIs" dxfId="18" priority="2" operator="equal">
      <formula>FALSE</formula>
    </cfRule>
  </conditionalFormatting>
  <conditionalFormatting sqref="Q10">
    <cfRule type="cellIs" dxfId="17" priority="1" operator="equal">
      <formula>FALSE</formula>
    </cfRule>
  </conditionalFormatting>
  <pageMargins left="0" right="0" top="0.78740157480314965" bottom="0.74803149606299213" header="0.31496062992125984" footer="0.31496062992125984"/>
  <pageSetup paperSize="8" scale="77" fitToHeight="0" orientation="landscape" cellComments="asDisplayed" verticalDpi="0"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pageSetUpPr fitToPage="1"/>
  </sheetPr>
  <dimension ref="A1:N22"/>
  <sheetViews>
    <sheetView showZeros="0" topLeftCell="A7" zoomScaleNormal="100" zoomScaleSheetLayoutView="80" workbookViewId="0">
      <selection activeCell="D11" sqref="D11"/>
    </sheetView>
  </sheetViews>
  <sheetFormatPr defaultRowHeight="15.75" x14ac:dyDescent="0.25"/>
  <cols>
    <col min="1" max="1" width="9" style="2"/>
    <col min="2" max="2" width="15.875" style="2" customWidth="1"/>
    <col min="3" max="3" width="33.875" style="180" customWidth="1"/>
    <col min="4" max="4" width="28" style="180" customWidth="1"/>
    <col min="5" max="5" width="19.5" style="180" customWidth="1"/>
    <col min="6" max="6" width="10.75" style="180" bestFit="1" customWidth="1"/>
    <col min="7" max="7" width="12.375" style="180" customWidth="1"/>
    <col min="8" max="14" width="9" style="180"/>
    <col min="15" max="16384" width="9" style="2"/>
  </cols>
  <sheetData>
    <row r="1" spans="1:5" ht="83.25" customHeight="1" x14ac:dyDescent="0.25"/>
    <row r="3" spans="1:5" ht="15.75" customHeight="1" x14ac:dyDescent="0.25">
      <c r="C3" s="2"/>
      <c r="D3" s="2"/>
      <c r="E3" s="2"/>
    </row>
    <row r="5" spans="1:5" ht="15.75" customHeight="1" x14ac:dyDescent="0.25">
      <c r="B5" s="227" t="s">
        <v>58</v>
      </c>
      <c r="C5" s="6"/>
      <c r="D5" s="6"/>
      <c r="E5" s="6"/>
    </row>
    <row r="6" spans="1:5" s="180" customFormat="1" ht="130.5" customHeight="1" x14ac:dyDescent="0.25">
      <c r="B6" s="228"/>
      <c r="C6" s="179" t="s">
        <v>55</v>
      </c>
      <c r="D6" s="177" t="s">
        <v>56</v>
      </c>
      <c r="E6" s="179" t="s">
        <v>349</v>
      </c>
    </row>
    <row r="7" spans="1:5" s="180" customFormat="1" x14ac:dyDescent="0.25">
      <c r="B7" s="229"/>
      <c r="C7" s="179" t="s">
        <v>81</v>
      </c>
      <c r="D7" s="179" t="s">
        <v>81</v>
      </c>
      <c r="E7" s="179" t="s">
        <v>81</v>
      </c>
    </row>
    <row r="8" spans="1:5" s="183" customFormat="1" x14ac:dyDescent="0.25">
      <c r="A8" s="234" t="s">
        <v>344</v>
      </c>
      <c r="B8" s="189" t="s">
        <v>346</v>
      </c>
      <c r="C8" s="96">
        <v>5998703.7599999998</v>
      </c>
      <c r="D8" s="188">
        <v>5998703.7599999998</v>
      </c>
      <c r="E8" s="97">
        <f>D8/C8</f>
        <v>1</v>
      </c>
    </row>
    <row r="9" spans="1:5" x14ac:dyDescent="0.25">
      <c r="A9" s="234"/>
      <c r="B9" s="2" t="s">
        <v>347</v>
      </c>
      <c r="C9" s="96">
        <v>8136723.5999999996</v>
      </c>
      <c r="D9" s="96">
        <v>5998703.7599999998</v>
      </c>
      <c r="E9" s="97">
        <f>D9/C9</f>
        <v>0.73723823677628697</v>
      </c>
    </row>
    <row r="10" spans="1:5" x14ac:dyDescent="0.25">
      <c r="E10" s="190"/>
    </row>
    <row r="11" spans="1:5" x14ac:dyDescent="0.25">
      <c r="C11" s="96">
        <f>D9*(1+E16)</f>
        <v>10437393.689999999</v>
      </c>
      <c r="D11" s="96"/>
      <c r="E11" s="190"/>
    </row>
    <row r="12" spans="1:5" x14ac:dyDescent="0.25">
      <c r="E12" s="190"/>
    </row>
    <row r="13" spans="1:5" x14ac:dyDescent="0.25">
      <c r="E13" s="190"/>
    </row>
    <row r="14" spans="1:5" x14ac:dyDescent="0.25">
      <c r="E14" s="190"/>
    </row>
    <row r="15" spans="1:5" x14ac:dyDescent="0.25">
      <c r="A15" s="231" t="s">
        <v>348</v>
      </c>
      <c r="B15" s="189" t="s">
        <v>346</v>
      </c>
      <c r="C15" s="96">
        <v>2157561.12</v>
      </c>
      <c r="D15" s="188">
        <v>2157561.12</v>
      </c>
      <c r="E15" s="190">
        <f>D15/C15</f>
        <v>1</v>
      </c>
    </row>
    <row r="16" spans="1:5" x14ac:dyDescent="0.25">
      <c r="A16" s="231"/>
      <c r="B16" s="187" t="s">
        <v>347</v>
      </c>
      <c r="C16" s="96">
        <v>2915853.6</v>
      </c>
      <c r="D16" s="96">
        <v>2157561.12</v>
      </c>
      <c r="E16" s="190">
        <f>D16/C16</f>
        <v>0.73994151146683096</v>
      </c>
    </row>
    <row r="20" spans="1:3" x14ac:dyDescent="0.25">
      <c r="B20" s="2" t="s">
        <v>350</v>
      </c>
      <c r="C20" s="180" t="s">
        <v>351</v>
      </c>
    </row>
    <row r="21" spans="1:3" x14ac:dyDescent="0.25">
      <c r="A21" s="2" t="s">
        <v>348</v>
      </c>
    </row>
    <row r="22" spans="1:3" x14ac:dyDescent="0.25">
      <c r="A22" s="2" t="s">
        <v>344</v>
      </c>
    </row>
  </sheetData>
  <mergeCells count="3">
    <mergeCell ref="A8:A9"/>
    <mergeCell ref="A15:A16"/>
    <mergeCell ref="B5:B7"/>
  </mergeCells>
  <pageMargins left="0" right="0" top="0.78740157480314965" bottom="0.74803149606299213" header="0.31496062992125984" footer="0.31496062992125984"/>
  <pageSetup paperSize="8" fitToHeight="0" orientation="landscape" cellComments="asDisplayed"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pageSetUpPr fitToPage="1"/>
  </sheetPr>
  <dimension ref="A2:U18"/>
  <sheetViews>
    <sheetView showZeros="0" zoomScaleNormal="100" zoomScaleSheetLayoutView="80" workbookViewId="0">
      <selection activeCell="D11" sqref="D11"/>
    </sheetView>
  </sheetViews>
  <sheetFormatPr defaultRowHeight="15.75" x14ac:dyDescent="0.25"/>
  <cols>
    <col min="1" max="1" width="15.25" style="2" customWidth="1"/>
    <col min="2" max="2" width="9.125" style="16" customWidth="1"/>
    <col min="3" max="3" width="11.75" style="16" customWidth="1"/>
    <col min="4" max="4" width="17.625" style="16" customWidth="1"/>
    <col min="5" max="5" width="10.25" style="16" customWidth="1"/>
    <col min="6" max="6" width="9" style="16" customWidth="1"/>
    <col min="7" max="7" width="14" style="16" customWidth="1"/>
    <col min="8" max="8" width="13.375" style="16" customWidth="1"/>
    <col min="9" max="9" width="12" style="16" customWidth="1"/>
    <col min="10" max="10" width="14.375" style="16" customWidth="1"/>
    <col min="11" max="11" width="12.375" style="16" customWidth="1"/>
    <col min="12" max="12" width="11" style="16" customWidth="1"/>
    <col min="13" max="19" width="9" style="16"/>
    <col min="20" max="21" width="9" style="180"/>
    <col min="22" max="16384" width="9" style="2"/>
  </cols>
  <sheetData>
    <row r="2" spans="1:19" x14ac:dyDescent="0.25">
      <c r="A2" s="191" t="s">
        <v>360</v>
      </c>
    </row>
    <row r="3" spans="1:19" ht="49.5" customHeight="1" x14ac:dyDescent="0.25">
      <c r="A3" s="179" t="s">
        <v>363</v>
      </c>
      <c r="B3" s="18" t="s">
        <v>350</v>
      </c>
      <c r="C3" s="18" t="s">
        <v>356</v>
      </c>
      <c r="D3" s="18" t="s">
        <v>351</v>
      </c>
      <c r="E3" s="18" t="s">
        <v>352</v>
      </c>
      <c r="F3" s="18" t="s">
        <v>362</v>
      </c>
      <c r="G3" s="18" t="s">
        <v>355</v>
      </c>
      <c r="H3" s="18" t="s">
        <v>357</v>
      </c>
      <c r="I3" s="18" t="s">
        <v>358</v>
      </c>
      <c r="J3" s="18" t="s">
        <v>359</v>
      </c>
    </row>
    <row r="4" spans="1:19" x14ac:dyDescent="0.25">
      <c r="A4" s="179" t="s">
        <v>39</v>
      </c>
      <c r="B4" s="18" t="s">
        <v>364</v>
      </c>
      <c r="C4" s="18" t="s">
        <v>233</v>
      </c>
      <c r="D4" s="18" t="s">
        <v>234</v>
      </c>
      <c r="E4" s="18" t="s">
        <v>367</v>
      </c>
      <c r="F4" s="18" t="s">
        <v>236</v>
      </c>
      <c r="G4" s="18" t="s">
        <v>368</v>
      </c>
      <c r="H4" s="18" t="s">
        <v>365</v>
      </c>
      <c r="I4" s="18" t="s">
        <v>366</v>
      </c>
      <c r="J4" s="18" t="s">
        <v>369</v>
      </c>
    </row>
    <row r="5" spans="1:19" x14ac:dyDescent="0.25">
      <c r="A5" s="6" t="s">
        <v>348</v>
      </c>
      <c r="B5" s="18">
        <v>1442.22</v>
      </c>
      <c r="C5" s="18">
        <v>61.29</v>
      </c>
      <c r="D5" s="89">
        <v>1</v>
      </c>
      <c r="E5" s="18">
        <f>B5*D5</f>
        <v>1442.22</v>
      </c>
      <c r="F5" s="18">
        <v>1496</v>
      </c>
      <c r="G5" s="18">
        <f>E5*F5</f>
        <v>2157561.12</v>
      </c>
      <c r="H5" s="18">
        <f>G5</f>
        <v>2157561.12</v>
      </c>
      <c r="I5" s="18">
        <f>H5</f>
        <v>2157561.12</v>
      </c>
      <c r="J5" s="19">
        <f>I5/H5</f>
        <v>1</v>
      </c>
      <c r="K5" s="16">
        <v>2157561.12</v>
      </c>
      <c r="L5" s="16" t="b">
        <f>G5=K5</f>
        <v>1</v>
      </c>
    </row>
    <row r="6" spans="1:19" x14ac:dyDescent="0.25">
      <c r="A6" s="6" t="s">
        <v>354</v>
      </c>
      <c r="B6" s="18">
        <f>B5</f>
        <v>1442.22</v>
      </c>
      <c r="C6" s="18">
        <f>C5</f>
        <v>61.29</v>
      </c>
      <c r="D6" s="89">
        <v>1</v>
      </c>
      <c r="E6" s="18">
        <f>B6*D6</f>
        <v>1442.22</v>
      </c>
      <c r="F6" s="18">
        <v>2838</v>
      </c>
      <c r="G6" s="18">
        <f>E6*F6</f>
        <v>4093020.36</v>
      </c>
      <c r="H6" s="18">
        <f t="shared" ref="H6:I7" si="0">G6</f>
        <v>4093020.36</v>
      </c>
      <c r="I6" s="18">
        <f t="shared" si="0"/>
        <v>4093020.36</v>
      </c>
      <c r="J6" s="19">
        <f t="shared" ref="J6:J7" si="1">I6/H6</f>
        <v>1</v>
      </c>
      <c r="K6" s="241">
        <v>5998703.7599999998</v>
      </c>
      <c r="L6" s="241" t="b">
        <f>G6+G7=K6</f>
        <v>1</v>
      </c>
    </row>
    <row r="7" spans="1:19" x14ac:dyDescent="0.25">
      <c r="A7" s="6" t="s">
        <v>353</v>
      </c>
      <c r="B7" s="18">
        <f>B6</f>
        <v>1442.22</v>
      </c>
      <c r="C7" s="18">
        <f>C6</f>
        <v>61.29</v>
      </c>
      <c r="D7" s="89">
        <v>0.95750301618338396</v>
      </c>
      <c r="E7" s="18">
        <f>B7*D7</f>
        <v>1380.93</v>
      </c>
      <c r="F7" s="18">
        <v>1380</v>
      </c>
      <c r="G7" s="18">
        <f t="shared" ref="G7" si="2">E7*F7</f>
        <v>1905683.4</v>
      </c>
      <c r="H7" s="18">
        <f t="shared" si="0"/>
        <v>1905683.4</v>
      </c>
      <c r="I7" s="18">
        <f t="shared" si="0"/>
        <v>1905683.4</v>
      </c>
      <c r="J7" s="19">
        <f t="shared" si="1"/>
        <v>1</v>
      </c>
      <c r="K7" s="241"/>
      <c r="L7" s="241"/>
    </row>
    <row r="8" spans="1:19" x14ac:dyDescent="0.25">
      <c r="A8" s="31"/>
      <c r="B8" s="32"/>
      <c r="C8" s="32"/>
      <c r="D8" s="192"/>
      <c r="E8" s="32"/>
      <c r="F8" s="32"/>
      <c r="G8" s="193">
        <f>SUM(G5:G7)</f>
        <v>8156264.8799999999</v>
      </c>
      <c r="H8" s="193">
        <f t="shared" ref="H8:I8" si="3">SUM(H5:H7)</f>
        <v>8156264.8799999999</v>
      </c>
      <c r="I8" s="193">
        <f t="shared" si="3"/>
        <v>8156264.8799999999</v>
      </c>
      <c r="J8" s="33" t="s">
        <v>32</v>
      </c>
    </row>
    <row r="10" spans="1:19" x14ac:dyDescent="0.25">
      <c r="A10" s="191" t="s">
        <v>361</v>
      </c>
    </row>
    <row r="11" spans="1:19" s="180" customFormat="1" ht="47.25" x14ac:dyDescent="0.25">
      <c r="A11" s="179" t="s">
        <v>363</v>
      </c>
      <c r="B11" s="18" t="s">
        <v>350</v>
      </c>
      <c r="C11" s="18" t="s">
        <v>356</v>
      </c>
      <c r="D11" s="18" t="s">
        <v>351</v>
      </c>
      <c r="E11" s="18" t="s">
        <v>352</v>
      </c>
      <c r="F11" s="18" t="s">
        <v>362</v>
      </c>
      <c r="G11" s="18" t="s">
        <v>355</v>
      </c>
      <c r="H11" s="18" t="s">
        <v>357</v>
      </c>
      <c r="I11" s="18" t="s">
        <v>358</v>
      </c>
      <c r="J11" s="18" t="s">
        <v>359</v>
      </c>
      <c r="K11" s="16"/>
      <c r="L11" s="16"/>
      <c r="M11" s="16"/>
      <c r="N11" s="16"/>
      <c r="O11" s="16"/>
      <c r="P11" s="16"/>
      <c r="Q11" s="16"/>
      <c r="R11" s="16"/>
      <c r="S11" s="16"/>
    </row>
    <row r="12" spans="1:19" x14ac:dyDescent="0.25">
      <c r="A12" s="179" t="s">
        <v>39</v>
      </c>
      <c r="B12" s="18" t="s">
        <v>364</v>
      </c>
      <c r="C12" s="18" t="s">
        <v>233</v>
      </c>
      <c r="D12" s="18" t="s">
        <v>234</v>
      </c>
      <c r="E12" s="18" t="s">
        <v>367</v>
      </c>
      <c r="F12" s="18" t="s">
        <v>236</v>
      </c>
      <c r="G12" s="18" t="s">
        <v>368</v>
      </c>
      <c r="H12" s="18" t="s">
        <v>365</v>
      </c>
      <c r="I12" s="18" t="s">
        <v>366</v>
      </c>
      <c r="J12" s="18" t="s">
        <v>369</v>
      </c>
    </row>
    <row r="13" spans="1:19" x14ac:dyDescent="0.25">
      <c r="A13" s="6" t="s">
        <v>348</v>
      </c>
      <c r="B13" s="18">
        <v>1949.1</v>
      </c>
      <c r="C13" s="18">
        <v>61.29</v>
      </c>
      <c r="D13" s="89">
        <v>1</v>
      </c>
      <c r="E13" s="18">
        <f>B13*D13</f>
        <v>1949.1</v>
      </c>
      <c r="F13" s="18">
        <v>1496</v>
      </c>
      <c r="G13" s="18">
        <f>E13*F13</f>
        <v>2915853.6</v>
      </c>
      <c r="H13" s="18">
        <f>G13</f>
        <v>2915853.6</v>
      </c>
      <c r="I13" s="18">
        <f>I5</f>
        <v>2157561.12</v>
      </c>
      <c r="J13" s="19">
        <f>I13/H13</f>
        <v>0.73994000000000004</v>
      </c>
    </row>
    <row r="14" spans="1:19" x14ac:dyDescent="0.25">
      <c r="A14" s="6" t="s">
        <v>354</v>
      </c>
      <c r="B14" s="18">
        <f>B13</f>
        <v>1949.1</v>
      </c>
      <c r="C14" s="18">
        <f>C13</f>
        <v>61.29</v>
      </c>
      <c r="D14" s="89">
        <v>1</v>
      </c>
      <c r="E14" s="18">
        <f>B14*D14</f>
        <v>1949.1</v>
      </c>
      <c r="F14" s="18">
        <v>2838</v>
      </c>
      <c r="G14" s="18">
        <f t="shared" ref="G14:G15" si="4">E14*F14</f>
        <v>5531545.7999999998</v>
      </c>
      <c r="H14" s="18">
        <f>G14</f>
        <v>5531545.7999999998</v>
      </c>
      <c r="I14" s="18">
        <f t="shared" ref="I14" si="5">I6</f>
        <v>4093020.36</v>
      </c>
      <c r="J14" s="19">
        <f t="shared" ref="J14:J15" si="6">I14/H14</f>
        <v>0.73994000000000004</v>
      </c>
    </row>
    <row r="15" spans="1:19" x14ac:dyDescent="0.25">
      <c r="A15" s="6" t="s">
        <v>353</v>
      </c>
      <c r="B15" s="18">
        <f>B14</f>
        <v>1949.1</v>
      </c>
      <c r="C15" s="18">
        <f>C14</f>
        <v>61.29</v>
      </c>
      <c r="D15" s="89">
        <v>0.96855471756195199</v>
      </c>
      <c r="E15" s="18">
        <f>B15*D15</f>
        <v>1887.81</v>
      </c>
      <c r="F15" s="18">
        <v>1380</v>
      </c>
      <c r="G15" s="18">
        <f t="shared" si="4"/>
        <v>2605177.7999999998</v>
      </c>
      <c r="H15" s="18">
        <f t="shared" ref="H15" si="7">G15</f>
        <v>2605177.7999999998</v>
      </c>
      <c r="I15" s="18">
        <f>I7</f>
        <v>1905683.4</v>
      </c>
      <c r="J15" s="19">
        <f t="shared" si="6"/>
        <v>0.73150000000000004</v>
      </c>
    </row>
    <row r="16" spans="1:19" x14ac:dyDescent="0.25">
      <c r="G16" s="88">
        <f>SUM(G13:G15)</f>
        <v>11052577.199999999</v>
      </c>
      <c r="H16" s="88">
        <f t="shared" ref="H16:I16" si="8">SUM(H13:H15)</f>
        <v>11052577.199999999</v>
      </c>
      <c r="I16" s="88">
        <f t="shared" si="8"/>
        <v>8156264.8799999999</v>
      </c>
      <c r="J16" s="16" t="s">
        <v>32</v>
      </c>
    </row>
    <row r="18" spans="3:10" x14ac:dyDescent="0.25">
      <c r="C18" s="16">
        <f>C15*F15</f>
        <v>84580.2</v>
      </c>
      <c r="H18" s="16">
        <f>H15+C18</f>
        <v>2689758</v>
      </c>
      <c r="I18" s="16">
        <f>1905683.4+C18</f>
        <v>1990263.6</v>
      </c>
      <c r="J18" s="17">
        <f>I18/H18</f>
        <v>0.73994000000000004</v>
      </c>
    </row>
  </sheetData>
  <mergeCells count="2">
    <mergeCell ref="L6:L7"/>
    <mergeCell ref="K6:K7"/>
  </mergeCells>
  <printOptions horizontalCentered="1"/>
  <pageMargins left="0" right="0" top="0.78740157480314965" bottom="0.74803149606299213" header="0.31496062992125984" footer="0.31496062992125984"/>
  <pageSetup paperSize="9" scale="90" fitToHeight="0" orientation="landscape" cellComments="asDisplayed"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3"/>
  <sheetViews>
    <sheetView workbookViewId="0">
      <selection activeCell="D11" sqref="D11"/>
    </sheetView>
  </sheetViews>
  <sheetFormatPr defaultRowHeight="15.75" x14ac:dyDescent="0.25"/>
  <cols>
    <col min="1" max="1" width="9" style="1"/>
    <col min="2" max="2" width="8.25" style="1" customWidth="1"/>
    <col min="3" max="3" width="15" style="76" customWidth="1"/>
    <col min="4" max="4" width="11.375" style="76" bestFit="1" customWidth="1"/>
    <col min="5" max="5" width="13.5" style="76" bestFit="1" customWidth="1"/>
    <col min="6" max="6" width="9" style="93"/>
    <col min="7" max="7" width="5.375" style="76" bestFit="1" customWidth="1"/>
    <col min="8" max="9" width="6.375" style="76" bestFit="1" customWidth="1"/>
    <col min="10" max="10" width="8.875" style="76" customWidth="1"/>
    <col min="11" max="11" width="6.125" style="76" customWidth="1"/>
    <col min="12" max="12" width="10.125" style="76" bestFit="1" customWidth="1"/>
    <col min="13" max="13" width="11.375" style="76" bestFit="1" customWidth="1"/>
    <col min="14" max="14" width="9" style="76"/>
    <col min="15" max="15" width="9.875" style="76" bestFit="1" customWidth="1"/>
    <col min="16" max="16" width="12.75" style="76" customWidth="1"/>
    <col min="17" max="18" width="11.375" style="76" bestFit="1" customWidth="1"/>
    <col min="19" max="19" width="13.5" style="76" bestFit="1" customWidth="1"/>
    <col min="20" max="21" width="9.875" style="1" bestFit="1" customWidth="1"/>
    <col min="22" max="16384" width="9" style="1"/>
  </cols>
  <sheetData>
    <row r="1" spans="1:21" x14ac:dyDescent="0.25">
      <c r="A1" s="242" t="s">
        <v>223</v>
      </c>
      <c r="B1" s="242"/>
      <c r="C1" s="242"/>
      <c r="D1" s="242"/>
      <c r="E1" s="242"/>
    </row>
    <row r="2" spans="1:21" s="23" customFormat="1" ht="41.25" customHeight="1" x14ac:dyDescent="0.25">
      <c r="C2" s="88" t="s">
        <v>129</v>
      </c>
      <c r="D2" s="88" t="s">
        <v>81</v>
      </c>
      <c r="E2" s="88" t="s">
        <v>82</v>
      </c>
      <c r="F2" s="94"/>
      <c r="G2" s="91">
        <v>221</v>
      </c>
      <c r="H2" s="91">
        <v>226</v>
      </c>
      <c r="I2" s="91">
        <v>340</v>
      </c>
      <c r="J2" s="88" t="s">
        <v>217</v>
      </c>
      <c r="K2" s="88" t="s">
        <v>218</v>
      </c>
      <c r="L2" s="88" t="s">
        <v>219</v>
      </c>
      <c r="M2" s="16"/>
      <c r="N2" s="16"/>
      <c r="O2" s="16"/>
      <c r="P2" s="16" t="s">
        <v>225</v>
      </c>
      <c r="Q2" s="16" t="s">
        <v>226</v>
      </c>
      <c r="R2" s="16" t="s">
        <v>227</v>
      </c>
      <c r="S2" s="16" t="s">
        <v>228</v>
      </c>
    </row>
    <row r="3" spans="1:21" x14ac:dyDescent="0.25">
      <c r="A3" s="82">
        <v>201</v>
      </c>
      <c r="B3" s="83">
        <v>555</v>
      </c>
      <c r="C3" s="84">
        <v>59051980.579999998</v>
      </c>
      <c r="D3" s="84">
        <v>800432.1</v>
      </c>
      <c r="E3" s="84">
        <v>59852412.68</v>
      </c>
      <c r="G3" s="81">
        <v>61.29</v>
      </c>
      <c r="H3" s="81">
        <v>340.52</v>
      </c>
      <c r="I3" s="81">
        <v>181</v>
      </c>
      <c r="J3" s="81">
        <v>63.33</v>
      </c>
      <c r="K3" s="81">
        <v>796.08</v>
      </c>
      <c r="L3" s="75">
        <f>SUM(G3:K3)</f>
        <v>1442.22</v>
      </c>
      <c r="M3" s="76">
        <f t="shared" ref="M3:M15" si="0">L3*B3</f>
        <v>800432.1</v>
      </c>
      <c r="N3" s="76" t="b">
        <f t="shared" ref="N3:N15" si="1">M3=D3</f>
        <v>1</v>
      </c>
      <c r="P3" s="81">
        <v>1302.96</v>
      </c>
      <c r="Q3" s="76">
        <f>P3+G3+H3+I3+J3</f>
        <v>1949.1</v>
      </c>
      <c r="R3" s="76">
        <f>Q3*B3</f>
        <v>1081750.5</v>
      </c>
      <c r="S3" s="76">
        <f>R3+C3</f>
        <v>60133731.079999998</v>
      </c>
      <c r="U3" s="1">
        <f>D3/R3</f>
        <v>0.73994151146683096</v>
      </c>
    </row>
    <row r="4" spans="1:21" x14ac:dyDescent="0.25">
      <c r="A4" s="82">
        <v>204</v>
      </c>
      <c r="B4" s="83">
        <v>1</v>
      </c>
      <c r="C4" s="84">
        <v>224658.47</v>
      </c>
      <c r="D4" s="84">
        <v>1442.22</v>
      </c>
      <c r="E4" s="84">
        <v>226100.69</v>
      </c>
      <c r="G4" s="76">
        <f>G3</f>
        <v>61.29</v>
      </c>
      <c r="H4" s="76">
        <f t="shared" ref="H4:K4" si="2">H3</f>
        <v>340.52</v>
      </c>
      <c r="I4" s="76">
        <f t="shared" si="2"/>
        <v>181</v>
      </c>
      <c r="J4" s="76">
        <f t="shared" si="2"/>
        <v>63.33</v>
      </c>
      <c r="K4" s="76">
        <f t="shared" si="2"/>
        <v>796.08</v>
      </c>
      <c r="L4" s="75">
        <f t="shared" ref="L4:L15" si="3">SUM(G4:K4)</f>
        <v>1442.22</v>
      </c>
      <c r="M4" s="76">
        <f t="shared" si="0"/>
        <v>1442.22</v>
      </c>
      <c r="N4" s="76" t="b">
        <f t="shared" si="1"/>
        <v>1</v>
      </c>
      <c r="P4" s="76">
        <f>P3</f>
        <v>1302.96</v>
      </c>
      <c r="Q4" s="76">
        <f t="shared" ref="Q4:Q15" si="4">P4+G4+H4+I4+J4</f>
        <v>1949.1</v>
      </c>
      <c r="R4" s="76">
        <f t="shared" ref="R4:R15" si="5">Q4*B4</f>
        <v>1949.1</v>
      </c>
      <c r="S4" s="76">
        <f t="shared" ref="S4:S15" si="6">R4+C4</f>
        <v>226607.57</v>
      </c>
      <c r="U4" s="1">
        <f t="shared" ref="U4:U15" si="7">D4/R4</f>
        <v>0.73994151146683096</v>
      </c>
    </row>
    <row r="5" spans="1:21" x14ac:dyDescent="0.25">
      <c r="A5" s="82">
        <v>205</v>
      </c>
      <c r="B5" s="83">
        <v>22</v>
      </c>
      <c r="C5" s="84">
        <v>6364316.2000000002</v>
      </c>
      <c r="D5" s="84">
        <v>31728.84</v>
      </c>
      <c r="E5" s="84">
        <v>6396045.04</v>
      </c>
      <c r="G5" s="76">
        <f t="shared" ref="G5:G15" si="8">G4</f>
        <v>61.29</v>
      </c>
      <c r="H5" s="76">
        <f t="shared" ref="H5:H15" si="9">H4</f>
        <v>340.52</v>
      </c>
      <c r="I5" s="76">
        <f t="shared" ref="I5:I15" si="10">I4</f>
        <v>181</v>
      </c>
      <c r="J5" s="76">
        <f t="shared" ref="J5:J15" si="11">J4</f>
        <v>63.33</v>
      </c>
      <c r="K5" s="76">
        <f t="shared" ref="K5:K15" si="12">K4</f>
        <v>796.08</v>
      </c>
      <c r="L5" s="75">
        <f t="shared" si="3"/>
        <v>1442.22</v>
      </c>
      <c r="M5" s="76">
        <f t="shared" si="0"/>
        <v>31728.84</v>
      </c>
      <c r="N5" s="76" t="b">
        <f t="shared" si="1"/>
        <v>1</v>
      </c>
      <c r="P5" s="76">
        <f t="shared" ref="P5:P15" si="13">P4</f>
        <v>1302.96</v>
      </c>
      <c r="Q5" s="76">
        <f t="shared" si="4"/>
        <v>1949.1</v>
      </c>
      <c r="R5" s="76">
        <f t="shared" si="5"/>
        <v>42880.2</v>
      </c>
      <c r="S5" s="76">
        <f t="shared" si="6"/>
        <v>6407196.4000000004</v>
      </c>
      <c r="U5" s="1">
        <f t="shared" si="7"/>
        <v>0.73994151146683096</v>
      </c>
    </row>
    <row r="6" spans="1:21" x14ac:dyDescent="0.25">
      <c r="A6" s="82">
        <v>206</v>
      </c>
      <c r="B6" s="83">
        <v>1</v>
      </c>
      <c r="C6" s="84">
        <v>298519.76</v>
      </c>
      <c r="D6" s="84">
        <v>1442.22</v>
      </c>
      <c r="E6" s="84">
        <v>299961.98</v>
      </c>
      <c r="G6" s="76">
        <f t="shared" si="8"/>
        <v>61.29</v>
      </c>
      <c r="H6" s="76">
        <f t="shared" si="9"/>
        <v>340.52</v>
      </c>
      <c r="I6" s="76">
        <f t="shared" si="10"/>
        <v>181</v>
      </c>
      <c r="J6" s="76">
        <f t="shared" si="11"/>
        <v>63.33</v>
      </c>
      <c r="K6" s="76">
        <f t="shared" si="12"/>
        <v>796.08</v>
      </c>
      <c r="L6" s="75">
        <f t="shared" si="3"/>
        <v>1442.22</v>
      </c>
      <c r="M6" s="76">
        <f t="shared" si="0"/>
        <v>1442.22</v>
      </c>
      <c r="N6" s="76" t="b">
        <f t="shared" si="1"/>
        <v>1</v>
      </c>
      <c r="P6" s="76">
        <f t="shared" si="13"/>
        <v>1302.96</v>
      </c>
      <c r="Q6" s="76">
        <f t="shared" si="4"/>
        <v>1949.1</v>
      </c>
      <c r="R6" s="76">
        <f t="shared" si="5"/>
        <v>1949.1</v>
      </c>
      <c r="S6" s="76">
        <f t="shared" si="6"/>
        <v>300468.86</v>
      </c>
      <c r="U6" s="1">
        <f t="shared" si="7"/>
        <v>0.73994151146683096</v>
      </c>
    </row>
    <row r="7" spans="1:21" x14ac:dyDescent="0.25">
      <c r="A7" s="82">
        <v>207</v>
      </c>
      <c r="B7" s="83">
        <v>8</v>
      </c>
      <c r="C7" s="84">
        <v>1132524</v>
      </c>
      <c r="D7" s="84">
        <v>11537.76</v>
      </c>
      <c r="E7" s="84">
        <v>1144061.76</v>
      </c>
      <c r="G7" s="76">
        <f t="shared" si="8"/>
        <v>61.29</v>
      </c>
      <c r="H7" s="76">
        <f t="shared" si="9"/>
        <v>340.52</v>
      </c>
      <c r="I7" s="76">
        <f t="shared" si="10"/>
        <v>181</v>
      </c>
      <c r="J7" s="76">
        <f t="shared" si="11"/>
        <v>63.33</v>
      </c>
      <c r="K7" s="76">
        <f t="shared" si="12"/>
        <v>796.08</v>
      </c>
      <c r="L7" s="75">
        <f t="shared" si="3"/>
        <v>1442.22</v>
      </c>
      <c r="M7" s="76">
        <f t="shared" si="0"/>
        <v>11537.76</v>
      </c>
      <c r="N7" s="76" t="b">
        <f t="shared" si="1"/>
        <v>1</v>
      </c>
      <c r="P7" s="76">
        <f t="shared" si="13"/>
        <v>1302.96</v>
      </c>
      <c r="Q7" s="76">
        <f t="shared" si="4"/>
        <v>1949.1</v>
      </c>
      <c r="R7" s="76">
        <f t="shared" si="5"/>
        <v>15592.8</v>
      </c>
      <c r="S7" s="76">
        <f t="shared" si="6"/>
        <v>1148116.8</v>
      </c>
      <c r="U7" s="1">
        <f t="shared" si="7"/>
        <v>0.73994151146683096</v>
      </c>
    </row>
    <row r="8" spans="1:21" x14ac:dyDescent="0.25">
      <c r="A8" s="82">
        <v>209</v>
      </c>
      <c r="B8" s="83">
        <v>47</v>
      </c>
      <c r="C8" s="84">
        <v>15892313.23</v>
      </c>
      <c r="D8" s="84">
        <v>67784.34</v>
      </c>
      <c r="E8" s="84">
        <v>15960097.57</v>
      </c>
      <c r="G8" s="76">
        <f t="shared" si="8"/>
        <v>61.29</v>
      </c>
      <c r="H8" s="76">
        <f t="shared" si="9"/>
        <v>340.52</v>
      </c>
      <c r="I8" s="76">
        <f t="shared" si="10"/>
        <v>181</v>
      </c>
      <c r="J8" s="76">
        <f t="shared" si="11"/>
        <v>63.33</v>
      </c>
      <c r="K8" s="76">
        <f t="shared" si="12"/>
        <v>796.08</v>
      </c>
      <c r="L8" s="75">
        <f t="shared" si="3"/>
        <v>1442.22</v>
      </c>
      <c r="M8" s="76">
        <f t="shared" si="0"/>
        <v>67784.34</v>
      </c>
      <c r="N8" s="76" t="b">
        <f t="shared" si="1"/>
        <v>1</v>
      </c>
      <c r="P8" s="76">
        <f t="shared" si="13"/>
        <v>1302.96</v>
      </c>
      <c r="Q8" s="76">
        <f t="shared" si="4"/>
        <v>1949.1</v>
      </c>
      <c r="R8" s="76">
        <f t="shared" si="5"/>
        <v>91607.7</v>
      </c>
      <c r="S8" s="76">
        <f t="shared" si="6"/>
        <v>15983920.93</v>
      </c>
      <c r="U8" s="1">
        <f t="shared" si="7"/>
        <v>0.73994151146683096</v>
      </c>
    </row>
    <row r="9" spans="1:21" x14ac:dyDescent="0.25">
      <c r="A9" s="82">
        <v>210</v>
      </c>
      <c r="B9" s="83">
        <v>2</v>
      </c>
      <c r="C9" s="84">
        <v>1855344.06</v>
      </c>
      <c r="D9" s="84">
        <v>2884.44</v>
      </c>
      <c r="E9" s="84">
        <v>1858228.5</v>
      </c>
      <c r="G9" s="76">
        <f t="shared" si="8"/>
        <v>61.29</v>
      </c>
      <c r="H9" s="76">
        <f t="shared" si="9"/>
        <v>340.52</v>
      </c>
      <c r="I9" s="76">
        <f t="shared" si="10"/>
        <v>181</v>
      </c>
      <c r="J9" s="76">
        <f t="shared" si="11"/>
        <v>63.33</v>
      </c>
      <c r="K9" s="76">
        <f t="shared" si="12"/>
        <v>796.08</v>
      </c>
      <c r="L9" s="75">
        <f t="shared" si="3"/>
        <v>1442.22</v>
      </c>
      <c r="M9" s="76">
        <f t="shared" si="0"/>
        <v>2884.44</v>
      </c>
      <c r="N9" s="76" t="b">
        <f t="shared" si="1"/>
        <v>1</v>
      </c>
      <c r="P9" s="76">
        <f t="shared" si="13"/>
        <v>1302.96</v>
      </c>
      <c r="Q9" s="76">
        <f t="shared" si="4"/>
        <v>1949.1</v>
      </c>
      <c r="R9" s="76">
        <f t="shared" si="5"/>
        <v>3898.2</v>
      </c>
      <c r="S9" s="76">
        <f t="shared" si="6"/>
        <v>1859242.26</v>
      </c>
      <c r="U9" s="1">
        <f t="shared" si="7"/>
        <v>0.73994151146683096</v>
      </c>
    </row>
    <row r="10" spans="1:21" x14ac:dyDescent="0.25">
      <c r="A10" s="82">
        <v>301</v>
      </c>
      <c r="B10" s="83">
        <v>714</v>
      </c>
      <c r="C10" s="84">
        <v>91902831.299999997</v>
      </c>
      <c r="D10" s="84">
        <v>1029745.08</v>
      </c>
      <c r="E10" s="84">
        <v>92932576.379999995</v>
      </c>
      <c r="G10" s="76">
        <f t="shared" si="8"/>
        <v>61.29</v>
      </c>
      <c r="H10" s="76">
        <f t="shared" si="9"/>
        <v>340.52</v>
      </c>
      <c r="I10" s="76">
        <f t="shared" si="10"/>
        <v>181</v>
      </c>
      <c r="J10" s="76">
        <f t="shared" si="11"/>
        <v>63.33</v>
      </c>
      <c r="K10" s="76">
        <f t="shared" si="12"/>
        <v>796.08</v>
      </c>
      <c r="L10" s="75">
        <f t="shared" si="3"/>
        <v>1442.22</v>
      </c>
      <c r="M10" s="76">
        <f t="shared" si="0"/>
        <v>1029745.08</v>
      </c>
      <c r="N10" s="76" t="b">
        <f t="shared" si="1"/>
        <v>1</v>
      </c>
      <c r="P10" s="76">
        <f t="shared" si="13"/>
        <v>1302.96</v>
      </c>
      <c r="Q10" s="76">
        <f t="shared" si="4"/>
        <v>1949.1</v>
      </c>
      <c r="R10" s="76">
        <f t="shared" si="5"/>
        <v>1391657.4</v>
      </c>
      <c r="S10" s="76">
        <f t="shared" si="6"/>
        <v>93294488.700000003</v>
      </c>
      <c r="U10" s="1">
        <f t="shared" si="7"/>
        <v>0.73994151146683096</v>
      </c>
    </row>
    <row r="11" spans="1:21" x14ac:dyDescent="0.25">
      <c r="A11" s="82">
        <v>303</v>
      </c>
      <c r="B11" s="83">
        <v>19</v>
      </c>
      <c r="C11" s="84">
        <v>2814592.96</v>
      </c>
      <c r="D11" s="84">
        <v>27402.18</v>
      </c>
      <c r="E11" s="84">
        <v>2841995.14</v>
      </c>
      <c r="G11" s="76">
        <f t="shared" si="8"/>
        <v>61.29</v>
      </c>
      <c r="H11" s="76">
        <f t="shared" si="9"/>
        <v>340.52</v>
      </c>
      <c r="I11" s="76">
        <f t="shared" si="10"/>
        <v>181</v>
      </c>
      <c r="J11" s="76">
        <f t="shared" si="11"/>
        <v>63.33</v>
      </c>
      <c r="K11" s="76">
        <f t="shared" si="12"/>
        <v>796.08</v>
      </c>
      <c r="L11" s="75">
        <f t="shared" si="3"/>
        <v>1442.22</v>
      </c>
      <c r="M11" s="76">
        <f t="shared" si="0"/>
        <v>27402.18</v>
      </c>
      <c r="N11" s="76" t="b">
        <f t="shared" si="1"/>
        <v>1</v>
      </c>
      <c r="P11" s="76">
        <f t="shared" si="13"/>
        <v>1302.96</v>
      </c>
      <c r="Q11" s="76">
        <f t="shared" si="4"/>
        <v>1949.1</v>
      </c>
      <c r="R11" s="76">
        <f t="shared" si="5"/>
        <v>37032.9</v>
      </c>
      <c r="S11" s="76">
        <f t="shared" si="6"/>
        <v>2851625.86</v>
      </c>
      <c r="U11" s="1">
        <f t="shared" si="7"/>
        <v>0.73994151146683096</v>
      </c>
    </row>
    <row r="12" spans="1:21" x14ac:dyDescent="0.25">
      <c r="A12" s="82">
        <v>305</v>
      </c>
      <c r="B12" s="83">
        <v>1</v>
      </c>
      <c r="C12" s="84">
        <v>927672.03</v>
      </c>
      <c r="D12" s="84">
        <v>1442.22</v>
      </c>
      <c r="E12" s="84">
        <v>929114.25</v>
      </c>
      <c r="G12" s="76">
        <f t="shared" si="8"/>
        <v>61.29</v>
      </c>
      <c r="H12" s="76">
        <f t="shared" si="9"/>
        <v>340.52</v>
      </c>
      <c r="I12" s="76">
        <f t="shared" si="10"/>
        <v>181</v>
      </c>
      <c r="J12" s="76">
        <f t="shared" si="11"/>
        <v>63.33</v>
      </c>
      <c r="K12" s="76">
        <f t="shared" si="12"/>
        <v>796.08</v>
      </c>
      <c r="L12" s="75">
        <f t="shared" si="3"/>
        <v>1442.22</v>
      </c>
      <c r="M12" s="76">
        <f t="shared" si="0"/>
        <v>1442.22</v>
      </c>
      <c r="N12" s="76" t="b">
        <f t="shared" si="1"/>
        <v>1</v>
      </c>
      <c r="P12" s="76">
        <f t="shared" si="13"/>
        <v>1302.96</v>
      </c>
      <c r="Q12" s="76">
        <f t="shared" si="4"/>
        <v>1949.1</v>
      </c>
      <c r="R12" s="76">
        <f t="shared" si="5"/>
        <v>1949.1</v>
      </c>
      <c r="S12" s="76">
        <f t="shared" si="6"/>
        <v>929621.13</v>
      </c>
      <c r="U12" s="1">
        <f t="shared" si="7"/>
        <v>0.73994151146683096</v>
      </c>
    </row>
    <row r="13" spans="1:21" x14ac:dyDescent="0.25">
      <c r="A13" s="82">
        <v>401</v>
      </c>
      <c r="B13" s="83">
        <v>12</v>
      </c>
      <c r="C13" s="84">
        <v>1649553.12</v>
      </c>
      <c r="D13" s="84">
        <v>17306.64</v>
      </c>
      <c r="E13" s="84">
        <v>1666859.76</v>
      </c>
      <c r="G13" s="76">
        <f t="shared" si="8"/>
        <v>61.29</v>
      </c>
      <c r="H13" s="76">
        <f t="shared" si="9"/>
        <v>340.52</v>
      </c>
      <c r="I13" s="76">
        <f t="shared" si="10"/>
        <v>181</v>
      </c>
      <c r="J13" s="76">
        <f t="shared" si="11"/>
        <v>63.33</v>
      </c>
      <c r="K13" s="76">
        <f t="shared" si="12"/>
        <v>796.08</v>
      </c>
      <c r="L13" s="75">
        <f t="shared" si="3"/>
        <v>1442.22</v>
      </c>
      <c r="M13" s="76">
        <f t="shared" si="0"/>
        <v>17306.64</v>
      </c>
      <c r="N13" s="76" t="b">
        <f t="shared" si="1"/>
        <v>1</v>
      </c>
      <c r="P13" s="76">
        <f t="shared" si="13"/>
        <v>1302.96</v>
      </c>
      <c r="Q13" s="76">
        <f t="shared" si="4"/>
        <v>1949.1</v>
      </c>
      <c r="R13" s="76">
        <f t="shared" si="5"/>
        <v>23389.200000000001</v>
      </c>
      <c r="S13" s="76">
        <f t="shared" si="6"/>
        <v>1672942.32</v>
      </c>
      <c r="U13" s="1">
        <f t="shared" si="7"/>
        <v>0.73994151146683096</v>
      </c>
    </row>
    <row r="14" spans="1:21" x14ac:dyDescent="0.25">
      <c r="A14" s="82">
        <v>402</v>
      </c>
      <c r="B14" s="83">
        <v>113</v>
      </c>
      <c r="C14" s="84">
        <v>18366507.949999999</v>
      </c>
      <c r="D14" s="84">
        <v>162970.85999999999</v>
      </c>
      <c r="E14" s="84">
        <v>18529478.809999999</v>
      </c>
      <c r="G14" s="76">
        <f t="shared" si="8"/>
        <v>61.29</v>
      </c>
      <c r="H14" s="76">
        <f t="shared" si="9"/>
        <v>340.52</v>
      </c>
      <c r="I14" s="76">
        <f t="shared" si="10"/>
        <v>181</v>
      </c>
      <c r="J14" s="76">
        <f t="shared" si="11"/>
        <v>63.33</v>
      </c>
      <c r="K14" s="76">
        <f t="shared" si="12"/>
        <v>796.08</v>
      </c>
      <c r="L14" s="75">
        <f t="shared" si="3"/>
        <v>1442.22</v>
      </c>
      <c r="M14" s="76">
        <f t="shared" si="0"/>
        <v>162970.85999999999</v>
      </c>
      <c r="N14" s="76" t="b">
        <f t="shared" si="1"/>
        <v>1</v>
      </c>
      <c r="P14" s="76">
        <f t="shared" si="13"/>
        <v>1302.96</v>
      </c>
      <c r="Q14" s="76">
        <f t="shared" si="4"/>
        <v>1949.1</v>
      </c>
      <c r="R14" s="76">
        <f t="shared" si="5"/>
        <v>220248.3</v>
      </c>
      <c r="S14" s="76">
        <f t="shared" si="6"/>
        <v>18586756.25</v>
      </c>
      <c r="U14" s="1">
        <f t="shared" si="7"/>
        <v>0.73994151146683096</v>
      </c>
    </row>
    <row r="15" spans="1:21" x14ac:dyDescent="0.25">
      <c r="A15" s="82">
        <v>405</v>
      </c>
      <c r="B15" s="83">
        <v>1</v>
      </c>
      <c r="C15" s="84">
        <v>927672.03</v>
      </c>
      <c r="D15" s="84">
        <v>1442.22</v>
      </c>
      <c r="E15" s="84">
        <v>929114.25</v>
      </c>
      <c r="G15" s="76">
        <f t="shared" si="8"/>
        <v>61.29</v>
      </c>
      <c r="H15" s="76">
        <f t="shared" si="9"/>
        <v>340.52</v>
      </c>
      <c r="I15" s="76">
        <f t="shared" si="10"/>
        <v>181</v>
      </c>
      <c r="J15" s="76">
        <f t="shared" si="11"/>
        <v>63.33</v>
      </c>
      <c r="K15" s="76">
        <f t="shared" si="12"/>
        <v>796.08</v>
      </c>
      <c r="L15" s="75">
        <f t="shared" si="3"/>
        <v>1442.22</v>
      </c>
      <c r="M15" s="76">
        <f t="shared" si="0"/>
        <v>1442.22</v>
      </c>
      <c r="N15" s="76" t="b">
        <f t="shared" si="1"/>
        <v>1</v>
      </c>
      <c r="P15" s="76">
        <f t="shared" si="13"/>
        <v>1302.96</v>
      </c>
      <c r="Q15" s="76">
        <f t="shared" si="4"/>
        <v>1949.1</v>
      </c>
      <c r="R15" s="76">
        <f t="shared" si="5"/>
        <v>1949.1</v>
      </c>
      <c r="S15" s="76">
        <f t="shared" si="6"/>
        <v>929621.13</v>
      </c>
      <c r="U15" s="1">
        <f t="shared" si="7"/>
        <v>0.73994151146683096</v>
      </c>
    </row>
    <row r="16" spans="1:21" x14ac:dyDescent="0.25">
      <c r="A16" s="15">
        <v>601</v>
      </c>
      <c r="B16" s="1">
        <v>208</v>
      </c>
      <c r="C16" s="76">
        <v>8313876.4800000004</v>
      </c>
      <c r="D16" s="76">
        <v>0</v>
      </c>
      <c r="E16" s="76">
        <v>8313876.4800000004</v>
      </c>
    </row>
    <row r="17" spans="1:21" x14ac:dyDescent="0.25">
      <c r="G17" s="104">
        <f t="shared" ref="G17:J17" si="14">G3/$L$3</f>
        <v>0.04</v>
      </c>
      <c r="H17" s="104">
        <f t="shared" si="14"/>
        <v>0.24</v>
      </c>
      <c r="I17" s="104">
        <f t="shared" si="14"/>
        <v>0.13</v>
      </c>
      <c r="J17" s="104">
        <f t="shared" si="14"/>
        <v>0.04</v>
      </c>
      <c r="K17" s="104">
        <f>K3/$L$3</f>
        <v>0.55000000000000004</v>
      </c>
      <c r="L17" s="105">
        <f>SUM(G17:K17)</f>
        <v>1</v>
      </c>
      <c r="P17" s="104">
        <f>P15/Q15</f>
        <v>0.67</v>
      </c>
      <c r="Q17" s="104"/>
    </row>
    <row r="18" spans="1:21" x14ac:dyDescent="0.25">
      <c r="A18" s="92" t="s">
        <v>130</v>
      </c>
      <c r="B18" s="1">
        <f>SUM(B3:B15)</f>
        <v>1496</v>
      </c>
      <c r="C18" s="76">
        <f t="shared" ref="C18:D18" si="15">SUM(C3:C15)</f>
        <v>201408485.69</v>
      </c>
      <c r="D18" s="76">
        <f t="shared" si="15"/>
        <v>2157561.12</v>
      </c>
      <c r="E18" s="76">
        <f>SUM(E3:E15)</f>
        <v>203566046.81</v>
      </c>
      <c r="J18" s="104">
        <f>SUM(G17:J17)</f>
        <v>0.45</v>
      </c>
      <c r="P18" s="76">
        <f>K3/P3</f>
        <v>0.61</v>
      </c>
    </row>
    <row r="21" spans="1:21" x14ac:dyDescent="0.25">
      <c r="A21" s="20" t="s">
        <v>220</v>
      </c>
      <c r="B21" s="1">
        <v>400</v>
      </c>
      <c r="C21" s="76">
        <v>1078334.3999999999</v>
      </c>
      <c r="D21" s="76">
        <v>835525.6</v>
      </c>
      <c r="E21" s="76">
        <v>1913860</v>
      </c>
    </row>
    <row r="22" spans="1:21" x14ac:dyDescent="0.25">
      <c r="R22" s="95">
        <f>SUM(R3:R15)</f>
        <v>2915853.6</v>
      </c>
      <c r="S22" s="95">
        <f>SUM(S3:S15)</f>
        <v>204324339.28999999</v>
      </c>
      <c r="T22" s="76">
        <f>R22-D18</f>
        <v>758292.47999999998</v>
      </c>
      <c r="U22" s="76">
        <f>S22-E18</f>
        <v>758292.47999999998</v>
      </c>
    </row>
    <row r="23" spans="1:21" x14ac:dyDescent="0.25">
      <c r="U23" s="1" t="b">
        <f>T22=U22</f>
        <v>1</v>
      </c>
    </row>
    <row r="24" spans="1:21" x14ac:dyDescent="0.25">
      <c r="D24" s="76">
        <f>D18-R22</f>
        <v>-758292.47999999998</v>
      </c>
    </row>
    <row r="25" spans="1:21" x14ac:dyDescent="0.25">
      <c r="D25" s="76">
        <f>D24/R22</f>
        <v>-0.26</v>
      </c>
      <c r="R25" s="76">
        <f>D18/R22</f>
        <v>0.74</v>
      </c>
    </row>
    <row r="27" spans="1:21" x14ac:dyDescent="0.25">
      <c r="P27" s="95">
        <v>1949228.16</v>
      </c>
    </row>
    <row r="32" spans="1:21" x14ac:dyDescent="0.25">
      <c r="N32" s="95">
        <v>91689.84</v>
      </c>
      <c r="O32" s="95">
        <v>509417.92</v>
      </c>
      <c r="P32" s="95">
        <v>270776</v>
      </c>
      <c r="Q32" s="95">
        <v>94741.68</v>
      </c>
      <c r="R32" s="76">
        <v>1190935.68</v>
      </c>
    </row>
    <row r="33" spans="17:17" x14ac:dyDescent="0.25">
      <c r="Q33" s="76">
        <f>N32+O32+P32+Q32+P27</f>
        <v>2915853.6</v>
      </c>
    </row>
  </sheetData>
  <mergeCells count="1">
    <mergeCell ref="A1:E1"/>
  </mergeCells>
  <conditionalFormatting sqref="N3:N15">
    <cfRule type="cellIs" dxfId="16" priority="2" operator="equal">
      <formula>FALSE</formula>
    </cfRule>
  </conditionalFormatting>
  <conditionalFormatting sqref="U23">
    <cfRule type="cellIs" dxfId="15" priority="1" operator="equal">
      <formula>FALSE</formula>
    </cfRule>
  </conditionalFormatting>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27"/>
  <sheetViews>
    <sheetView workbookViewId="0">
      <selection activeCell="D11" sqref="D11"/>
    </sheetView>
  </sheetViews>
  <sheetFormatPr defaultRowHeight="15.75" x14ac:dyDescent="0.25"/>
  <cols>
    <col min="1" max="1" width="11.375" bestFit="1" customWidth="1"/>
    <col min="2" max="2" width="9" style="35"/>
    <col min="3" max="3" width="13.5" style="36" bestFit="1" customWidth="1"/>
    <col min="4" max="4" width="11.75" style="36" customWidth="1"/>
    <col min="5" max="5" width="13.5" style="36" bestFit="1" customWidth="1"/>
    <col min="6" max="9" width="9" style="34"/>
    <col min="10" max="10" width="11.125" style="34" bestFit="1" customWidth="1"/>
    <col min="11" max="11" width="9" style="34"/>
    <col min="12" max="12" width="9.625" style="34" bestFit="1" customWidth="1"/>
    <col min="13" max="14" width="9" style="34"/>
    <col min="15" max="15" width="9.625" style="34" bestFit="1" customWidth="1"/>
    <col min="16" max="16" width="14.5" style="34" customWidth="1"/>
    <col min="17" max="17" width="13.5" style="34" bestFit="1" customWidth="1"/>
    <col min="18" max="23" width="9" style="34"/>
  </cols>
  <sheetData>
    <row r="2" spans="1:17" x14ac:dyDescent="0.25">
      <c r="B2" s="35" t="s">
        <v>252</v>
      </c>
      <c r="C2" s="36" t="s">
        <v>253</v>
      </c>
    </row>
    <row r="3" spans="1:17" x14ac:dyDescent="0.25">
      <c r="A3" s="156" t="s">
        <v>251</v>
      </c>
      <c r="B3" s="35">
        <v>3</v>
      </c>
      <c r="C3" s="36">
        <v>21412.36</v>
      </c>
      <c r="D3" s="36">
        <v>64237.08</v>
      </c>
    </row>
    <row r="4" spans="1:17" x14ac:dyDescent="0.25">
      <c r="A4" s="156" t="s">
        <v>249</v>
      </c>
      <c r="B4" s="35">
        <v>23</v>
      </c>
      <c r="C4" s="36">
        <v>6606.37</v>
      </c>
      <c r="D4" s="36">
        <v>151946.51</v>
      </c>
    </row>
    <row r="5" spans="1:17" x14ac:dyDescent="0.25">
      <c r="A5" s="156" t="s">
        <v>250</v>
      </c>
      <c r="B5" s="35">
        <v>64</v>
      </c>
      <c r="C5" s="36">
        <v>10706.18</v>
      </c>
      <c r="D5" s="36">
        <v>685195.51</v>
      </c>
    </row>
    <row r="7" spans="1:17" x14ac:dyDescent="0.25">
      <c r="G7" s="243" t="s">
        <v>223</v>
      </c>
      <c r="H7" s="243"/>
      <c r="I7" s="243"/>
      <c r="J7" s="243"/>
      <c r="K7" s="243"/>
      <c r="L7" s="243"/>
      <c r="N7" s="243" t="s">
        <v>256</v>
      </c>
      <c r="O7" s="243"/>
      <c r="P7" s="243"/>
      <c r="Q7" s="243"/>
    </row>
    <row r="8" spans="1:17" x14ac:dyDescent="0.25">
      <c r="B8" s="35" t="s">
        <v>252</v>
      </c>
      <c r="C8" s="36" t="s">
        <v>129</v>
      </c>
      <c r="D8" s="36" t="s">
        <v>81</v>
      </c>
      <c r="E8" s="36" t="s">
        <v>82</v>
      </c>
      <c r="G8" s="78">
        <v>221</v>
      </c>
      <c r="H8" s="78">
        <v>226</v>
      </c>
      <c r="I8" s="78">
        <v>340</v>
      </c>
      <c r="J8" s="34" t="s">
        <v>217</v>
      </c>
      <c r="K8" s="34" t="s">
        <v>218</v>
      </c>
      <c r="L8" s="34" t="s">
        <v>219</v>
      </c>
      <c r="N8" s="34" t="s">
        <v>218</v>
      </c>
      <c r="O8" s="34" t="s">
        <v>219</v>
      </c>
      <c r="P8" s="34" t="s">
        <v>227</v>
      </c>
      <c r="Q8" s="34" t="s">
        <v>257</v>
      </c>
    </row>
    <row r="9" spans="1:17" x14ac:dyDescent="0.25">
      <c r="A9">
        <v>101</v>
      </c>
      <c r="B9" s="35">
        <v>112</v>
      </c>
      <c r="C9" s="36">
        <v>27784960</v>
      </c>
      <c r="D9" s="36">
        <v>434892.64</v>
      </c>
      <c r="E9" s="36">
        <v>28219852.640000001</v>
      </c>
      <c r="G9" s="160">
        <v>106.87</v>
      </c>
      <c r="H9" s="160">
        <v>724.13</v>
      </c>
      <c r="I9" s="160">
        <v>82.65</v>
      </c>
      <c r="J9" s="160">
        <v>90.73</v>
      </c>
      <c r="K9" s="160">
        <v>2878.59</v>
      </c>
      <c r="L9" s="34">
        <f>SUM(G9:K9)</f>
        <v>3882.97</v>
      </c>
      <c r="N9" s="160">
        <v>4711.45</v>
      </c>
      <c r="O9" s="34">
        <f>N9+SUM(G9:J9)</f>
        <v>5715.83</v>
      </c>
      <c r="P9" s="34">
        <f>O9*B9</f>
        <v>640172.96</v>
      </c>
      <c r="Q9" s="34">
        <f>P9+C9</f>
        <v>28425132.960000001</v>
      </c>
    </row>
    <row r="10" spans="1:17" x14ac:dyDescent="0.25">
      <c r="A10">
        <v>102</v>
      </c>
      <c r="B10" s="35">
        <v>224</v>
      </c>
      <c r="C10" s="36">
        <v>48064800</v>
      </c>
      <c r="D10" s="36">
        <v>869785.28</v>
      </c>
      <c r="E10" s="36">
        <v>48934585.280000001</v>
      </c>
      <c r="G10" s="34">
        <f>G9</f>
        <v>106.87</v>
      </c>
      <c r="H10" s="34">
        <f t="shared" ref="H10:K10" si="0">H9</f>
        <v>724.13</v>
      </c>
      <c r="I10" s="34">
        <f t="shared" si="0"/>
        <v>82.65</v>
      </c>
      <c r="J10" s="34">
        <f t="shared" si="0"/>
        <v>90.73</v>
      </c>
      <c r="K10" s="34">
        <f t="shared" si="0"/>
        <v>2878.59</v>
      </c>
      <c r="L10" s="34">
        <f t="shared" ref="L10:L22" si="1">SUM(G10:K10)</f>
        <v>3882.97</v>
      </c>
      <c r="N10" s="34">
        <f>N9</f>
        <v>4711.45</v>
      </c>
      <c r="O10" s="34">
        <f>N10+SUM(G10:J10)</f>
        <v>5715.83</v>
      </c>
      <c r="P10" s="34">
        <f t="shared" ref="P10:P22" si="2">O10*B10</f>
        <v>1280345.92</v>
      </c>
      <c r="Q10" s="34">
        <f t="shared" ref="Q10:Q22" si="3">P10+C10</f>
        <v>49345145.920000002</v>
      </c>
    </row>
    <row r="11" spans="1:17" x14ac:dyDescent="0.25">
      <c r="A11" s="157">
        <v>201</v>
      </c>
      <c r="B11" s="35">
        <v>689</v>
      </c>
      <c r="C11" s="36">
        <v>66792668.729999997</v>
      </c>
      <c r="D11" s="36">
        <v>993689.58</v>
      </c>
      <c r="E11" s="36">
        <v>67786358.310000002</v>
      </c>
      <c r="G11" s="160">
        <v>61.29</v>
      </c>
      <c r="H11" s="160">
        <v>340.52</v>
      </c>
      <c r="I11" s="160">
        <v>181</v>
      </c>
      <c r="J11" s="160">
        <v>63.33</v>
      </c>
      <c r="K11" s="160">
        <v>796.08</v>
      </c>
      <c r="L11" s="34">
        <f t="shared" si="1"/>
        <v>1442.22</v>
      </c>
      <c r="N11" s="160">
        <v>1302.96</v>
      </c>
      <c r="O11" s="34">
        <f t="shared" ref="O11:O22" si="4">N11+SUM(G11:J11)</f>
        <v>1949.1</v>
      </c>
      <c r="P11" s="34">
        <f t="shared" si="2"/>
        <v>1342929.9</v>
      </c>
      <c r="Q11" s="34">
        <f t="shared" si="3"/>
        <v>68135598.629999995</v>
      </c>
    </row>
    <row r="12" spans="1:17" x14ac:dyDescent="0.25">
      <c r="A12" s="157">
        <v>204</v>
      </c>
      <c r="B12" s="35">
        <v>1</v>
      </c>
      <c r="C12" s="36">
        <v>224658.47</v>
      </c>
      <c r="D12" s="36">
        <v>1442.22</v>
      </c>
      <c r="E12" s="36">
        <v>226100.69</v>
      </c>
      <c r="G12" s="34">
        <f>G11</f>
        <v>61.29</v>
      </c>
      <c r="H12" s="34">
        <f t="shared" ref="H12:K12" si="5">H11</f>
        <v>340.52</v>
      </c>
      <c r="I12" s="34">
        <f t="shared" si="5"/>
        <v>181</v>
      </c>
      <c r="J12" s="34">
        <f t="shared" si="5"/>
        <v>63.33</v>
      </c>
      <c r="K12" s="34">
        <f t="shared" si="5"/>
        <v>796.08</v>
      </c>
      <c r="L12" s="34">
        <f t="shared" si="1"/>
        <v>1442.22</v>
      </c>
      <c r="N12" s="34">
        <f>N11</f>
        <v>1302.96</v>
      </c>
      <c r="O12" s="34">
        <f t="shared" si="4"/>
        <v>1949.1</v>
      </c>
      <c r="P12" s="34">
        <f t="shared" si="2"/>
        <v>1949.1</v>
      </c>
      <c r="Q12" s="34">
        <f t="shared" si="3"/>
        <v>226607.57</v>
      </c>
    </row>
    <row r="13" spans="1:17" x14ac:dyDescent="0.25">
      <c r="A13" s="157">
        <v>205</v>
      </c>
      <c r="B13" s="35">
        <v>46</v>
      </c>
      <c r="C13" s="36">
        <v>13307206.6</v>
      </c>
      <c r="D13" s="36">
        <v>66342.12</v>
      </c>
      <c r="E13" s="36">
        <v>13373548.720000001</v>
      </c>
      <c r="G13" s="34">
        <f t="shared" ref="G13:G22" si="6">G12</f>
        <v>61.29</v>
      </c>
      <c r="H13" s="34">
        <f t="shared" ref="H13:H22" si="7">H12</f>
        <v>340.52</v>
      </c>
      <c r="I13" s="34">
        <f t="shared" ref="I13:I22" si="8">I12</f>
        <v>181</v>
      </c>
      <c r="J13" s="34">
        <f t="shared" ref="J13:J22" si="9">J12</f>
        <v>63.33</v>
      </c>
      <c r="K13" s="34">
        <f t="shared" ref="K13:K22" si="10">K12</f>
        <v>796.08</v>
      </c>
      <c r="L13" s="34">
        <f t="shared" si="1"/>
        <v>1442.22</v>
      </c>
      <c r="N13" s="34">
        <f t="shared" ref="N13:N22" si="11">N12</f>
        <v>1302.96</v>
      </c>
      <c r="O13" s="34">
        <f t="shared" si="4"/>
        <v>1949.1</v>
      </c>
      <c r="P13" s="34">
        <f t="shared" si="2"/>
        <v>89658.6</v>
      </c>
      <c r="Q13" s="34">
        <f t="shared" si="3"/>
        <v>13396865.199999999</v>
      </c>
    </row>
    <row r="14" spans="1:17" x14ac:dyDescent="0.25">
      <c r="A14" s="157">
        <v>207</v>
      </c>
      <c r="B14" s="35">
        <v>25</v>
      </c>
      <c r="C14" s="36">
        <v>3539137.5</v>
      </c>
      <c r="D14" s="36">
        <v>36055.5</v>
      </c>
      <c r="E14" s="36">
        <v>3575193</v>
      </c>
      <c r="G14" s="34">
        <f t="shared" si="6"/>
        <v>61.29</v>
      </c>
      <c r="H14" s="34">
        <f t="shared" si="7"/>
        <v>340.52</v>
      </c>
      <c r="I14" s="34">
        <f t="shared" si="8"/>
        <v>181</v>
      </c>
      <c r="J14" s="34">
        <f t="shared" si="9"/>
        <v>63.33</v>
      </c>
      <c r="K14" s="34">
        <f t="shared" si="10"/>
        <v>796.08</v>
      </c>
      <c r="L14" s="34">
        <f t="shared" si="1"/>
        <v>1442.22</v>
      </c>
      <c r="N14" s="34">
        <f t="shared" si="11"/>
        <v>1302.96</v>
      </c>
      <c r="O14" s="34">
        <f t="shared" si="4"/>
        <v>1949.1</v>
      </c>
      <c r="P14" s="34">
        <f t="shared" si="2"/>
        <v>48727.5</v>
      </c>
      <c r="Q14" s="34">
        <f t="shared" si="3"/>
        <v>3587865</v>
      </c>
    </row>
    <row r="15" spans="1:17" x14ac:dyDescent="0.25">
      <c r="A15" s="157">
        <v>209</v>
      </c>
      <c r="B15" s="35">
        <v>9</v>
      </c>
      <c r="C15" s="36">
        <v>2658979.89</v>
      </c>
      <c r="D15" s="36">
        <v>12979.98</v>
      </c>
      <c r="E15" s="36">
        <v>2671959.87</v>
      </c>
      <c r="G15" s="34">
        <f t="shared" si="6"/>
        <v>61.29</v>
      </c>
      <c r="H15" s="34">
        <f t="shared" si="7"/>
        <v>340.52</v>
      </c>
      <c r="I15" s="34">
        <f t="shared" si="8"/>
        <v>181</v>
      </c>
      <c r="J15" s="34">
        <f t="shared" si="9"/>
        <v>63.33</v>
      </c>
      <c r="K15" s="34">
        <f t="shared" si="10"/>
        <v>796.08</v>
      </c>
      <c r="L15" s="34">
        <f t="shared" si="1"/>
        <v>1442.22</v>
      </c>
      <c r="N15" s="34">
        <f t="shared" si="11"/>
        <v>1302.96</v>
      </c>
      <c r="O15" s="34">
        <f t="shared" si="4"/>
        <v>1949.1</v>
      </c>
      <c r="P15" s="34">
        <f t="shared" si="2"/>
        <v>17541.900000000001</v>
      </c>
      <c r="Q15" s="34">
        <f t="shared" si="3"/>
        <v>2676521.79</v>
      </c>
    </row>
    <row r="16" spans="1:17" x14ac:dyDescent="0.25">
      <c r="A16" s="157">
        <v>210</v>
      </c>
      <c r="B16" s="35">
        <v>1</v>
      </c>
      <c r="C16" s="36">
        <v>927672.03</v>
      </c>
      <c r="D16" s="36">
        <v>1442.22</v>
      </c>
      <c r="E16" s="36">
        <v>929114.25</v>
      </c>
      <c r="G16" s="34">
        <f t="shared" si="6"/>
        <v>61.29</v>
      </c>
      <c r="H16" s="34">
        <f t="shared" si="7"/>
        <v>340.52</v>
      </c>
      <c r="I16" s="34">
        <f t="shared" si="8"/>
        <v>181</v>
      </c>
      <c r="J16" s="34">
        <f t="shared" si="9"/>
        <v>63.33</v>
      </c>
      <c r="K16" s="34">
        <f t="shared" si="10"/>
        <v>796.08</v>
      </c>
      <c r="L16" s="34">
        <f t="shared" si="1"/>
        <v>1442.22</v>
      </c>
      <c r="N16" s="34">
        <f t="shared" si="11"/>
        <v>1302.96</v>
      </c>
      <c r="O16" s="34">
        <f t="shared" si="4"/>
        <v>1949.1</v>
      </c>
      <c r="P16" s="34">
        <f t="shared" si="2"/>
        <v>1949.1</v>
      </c>
      <c r="Q16" s="34">
        <f t="shared" si="3"/>
        <v>929621.13</v>
      </c>
    </row>
    <row r="17" spans="1:17" x14ac:dyDescent="0.25">
      <c r="A17" s="157">
        <v>301</v>
      </c>
      <c r="B17" s="35">
        <v>849</v>
      </c>
      <c r="C17" s="36">
        <v>101994232.95</v>
      </c>
      <c r="D17" s="36">
        <v>1224444.78</v>
      </c>
      <c r="E17" s="36">
        <v>103218677.73</v>
      </c>
      <c r="G17" s="34">
        <f t="shared" si="6"/>
        <v>61.29</v>
      </c>
      <c r="H17" s="34">
        <f t="shared" si="7"/>
        <v>340.52</v>
      </c>
      <c r="I17" s="34">
        <f t="shared" si="8"/>
        <v>181</v>
      </c>
      <c r="J17" s="34">
        <f t="shared" si="9"/>
        <v>63.33</v>
      </c>
      <c r="K17" s="34">
        <f t="shared" si="10"/>
        <v>796.08</v>
      </c>
      <c r="L17" s="34">
        <f t="shared" si="1"/>
        <v>1442.22</v>
      </c>
      <c r="N17" s="34">
        <f t="shared" si="11"/>
        <v>1302.96</v>
      </c>
      <c r="O17" s="34">
        <f t="shared" si="4"/>
        <v>1949.1</v>
      </c>
      <c r="P17" s="34">
        <f t="shared" si="2"/>
        <v>1654785.9</v>
      </c>
      <c r="Q17" s="34">
        <f t="shared" si="3"/>
        <v>103649018.84999999</v>
      </c>
    </row>
    <row r="18" spans="1:17" x14ac:dyDescent="0.25">
      <c r="A18" s="157">
        <v>302</v>
      </c>
      <c r="B18" s="35">
        <v>17</v>
      </c>
      <c r="C18" s="36">
        <v>2508892.81</v>
      </c>
      <c r="D18" s="36">
        <v>24517.74</v>
      </c>
      <c r="E18" s="36">
        <v>2533410.5499999998</v>
      </c>
      <c r="G18" s="34">
        <f t="shared" si="6"/>
        <v>61.29</v>
      </c>
      <c r="H18" s="34">
        <f t="shared" si="7"/>
        <v>340.52</v>
      </c>
      <c r="I18" s="34">
        <f t="shared" si="8"/>
        <v>181</v>
      </c>
      <c r="J18" s="34">
        <f t="shared" si="9"/>
        <v>63.33</v>
      </c>
      <c r="K18" s="34">
        <f t="shared" si="10"/>
        <v>796.08</v>
      </c>
      <c r="L18" s="34">
        <f t="shared" si="1"/>
        <v>1442.22</v>
      </c>
      <c r="N18" s="34">
        <f t="shared" si="11"/>
        <v>1302.96</v>
      </c>
      <c r="O18" s="34">
        <f t="shared" si="4"/>
        <v>1949.1</v>
      </c>
      <c r="P18" s="34">
        <f t="shared" si="2"/>
        <v>33134.699999999997</v>
      </c>
      <c r="Q18" s="34">
        <f t="shared" si="3"/>
        <v>2542027.5099999998</v>
      </c>
    </row>
    <row r="19" spans="1:17" x14ac:dyDescent="0.25">
      <c r="A19" s="157">
        <v>303</v>
      </c>
      <c r="B19" s="35">
        <v>19</v>
      </c>
      <c r="C19" s="36">
        <v>2914975.5</v>
      </c>
      <c r="D19" s="36">
        <v>27402.18</v>
      </c>
      <c r="E19" s="36">
        <v>2942377.68</v>
      </c>
      <c r="G19" s="34">
        <f t="shared" si="6"/>
        <v>61.29</v>
      </c>
      <c r="H19" s="34">
        <f t="shared" si="7"/>
        <v>340.52</v>
      </c>
      <c r="I19" s="34">
        <f t="shared" si="8"/>
        <v>181</v>
      </c>
      <c r="J19" s="34">
        <f t="shared" si="9"/>
        <v>63.33</v>
      </c>
      <c r="K19" s="34">
        <f t="shared" si="10"/>
        <v>796.08</v>
      </c>
      <c r="L19" s="34">
        <f t="shared" si="1"/>
        <v>1442.22</v>
      </c>
      <c r="N19" s="34">
        <f t="shared" si="11"/>
        <v>1302.96</v>
      </c>
      <c r="O19" s="34">
        <f t="shared" si="4"/>
        <v>1949.1</v>
      </c>
      <c r="P19" s="34">
        <f t="shared" si="2"/>
        <v>37032.9</v>
      </c>
      <c r="Q19" s="34">
        <f t="shared" si="3"/>
        <v>2952008.4</v>
      </c>
    </row>
    <row r="20" spans="1:17" x14ac:dyDescent="0.25">
      <c r="A20" s="157">
        <v>305</v>
      </c>
      <c r="B20" s="35">
        <v>2</v>
      </c>
      <c r="C20" s="36">
        <v>1855344.06</v>
      </c>
      <c r="D20" s="36">
        <v>2884.44</v>
      </c>
      <c r="E20" s="36">
        <v>1858228.5</v>
      </c>
      <c r="G20" s="34">
        <f t="shared" si="6"/>
        <v>61.29</v>
      </c>
      <c r="H20" s="34">
        <f t="shared" si="7"/>
        <v>340.52</v>
      </c>
      <c r="I20" s="34">
        <f t="shared" si="8"/>
        <v>181</v>
      </c>
      <c r="J20" s="34">
        <f t="shared" si="9"/>
        <v>63.33</v>
      </c>
      <c r="K20" s="34">
        <f t="shared" si="10"/>
        <v>796.08</v>
      </c>
      <c r="L20" s="34">
        <f t="shared" si="1"/>
        <v>1442.22</v>
      </c>
      <c r="N20" s="34">
        <f t="shared" si="11"/>
        <v>1302.96</v>
      </c>
      <c r="O20" s="34">
        <f t="shared" si="4"/>
        <v>1949.1</v>
      </c>
      <c r="P20" s="34">
        <f t="shared" si="2"/>
        <v>3898.2</v>
      </c>
      <c r="Q20" s="34">
        <f t="shared" si="3"/>
        <v>1859242.26</v>
      </c>
    </row>
    <row r="21" spans="1:17" x14ac:dyDescent="0.25">
      <c r="A21" s="157">
        <v>401</v>
      </c>
      <c r="B21" s="35">
        <v>72</v>
      </c>
      <c r="C21" s="36">
        <v>9419918.4000000004</v>
      </c>
      <c r="D21" s="36">
        <v>103839.84</v>
      </c>
      <c r="E21" s="36">
        <v>9523758.2400000002</v>
      </c>
      <c r="G21" s="34">
        <f t="shared" si="6"/>
        <v>61.29</v>
      </c>
      <c r="H21" s="34">
        <f t="shared" si="7"/>
        <v>340.52</v>
      </c>
      <c r="I21" s="34">
        <f t="shared" si="8"/>
        <v>181</v>
      </c>
      <c r="J21" s="34">
        <f t="shared" si="9"/>
        <v>63.33</v>
      </c>
      <c r="K21" s="34">
        <f t="shared" si="10"/>
        <v>796.08</v>
      </c>
      <c r="L21" s="34">
        <f t="shared" si="1"/>
        <v>1442.22</v>
      </c>
      <c r="N21" s="34">
        <f t="shared" si="11"/>
        <v>1302.96</v>
      </c>
      <c r="O21" s="34">
        <f t="shared" si="4"/>
        <v>1949.1</v>
      </c>
      <c r="P21" s="34">
        <f t="shared" si="2"/>
        <v>140335.20000000001</v>
      </c>
      <c r="Q21" s="34">
        <f t="shared" si="3"/>
        <v>9560253.5999999996</v>
      </c>
    </row>
    <row r="22" spans="1:17" x14ac:dyDescent="0.25">
      <c r="A22" s="157">
        <v>402</v>
      </c>
      <c r="B22" s="35">
        <v>107</v>
      </c>
      <c r="C22" s="36">
        <v>16987742.649999999</v>
      </c>
      <c r="D22" s="36">
        <v>154317.54</v>
      </c>
      <c r="E22" s="36">
        <v>17142060.190000001</v>
      </c>
      <c r="G22" s="34">
        <f t="shared" si="6"/>
        <v>61.29</v>
      </c>
      <c r="H22" s="34">
        <f t="shared" si="7"/>
        <v>340.52</v>
      </c>
      <c r="I22" s="34">
        <f t="shared" si="8"/>
        <v>181</v>
      </c>
      <c r="J22" s="34">
        <f t="shared" si="9"/>
        <v>63.33</v>
      </c>
      <c r="K22" s="34">
        <f t="shared" si="10"/>
        <v>796.08</v>
      </c>
      <c r="L22" s="34">
        <f t="shared" si="1"/>
        <v>1442.22</v>
      </c>
      <c r="N22" s="34">
        <f t="shared" si="11"/>
        <v>1302.96</v>
      </c>
      <c r="O22" s="34">
        <f t="shared" si="4"/>
        <v>1949.1</v>
      </c>
      <c r="P22" s="34">
        <f t="shared" si="2"/>
        <v>208553.7</v>
      </c>
      <c r="Q22" s="34">
        <f t="shared" si="3"/>
        <v>17196296.350000001</v>
      </c>
    </row>
    <row r="23" spans="1:17" x14ac:dyDescent="0.25">
      <c r="B23" s="158">
        <f>SUM(B9:B22)</f>
        <v>2173</v>
      </c>
      <c r="C23" s="159">
        <f t="shared" ref="C23:E23" si="12">SUM(C9:C22)</f>
        <v>298981189.58999997</v>
      </c>
      <c r="D23" s="159">
        <f t="shared" si="12"/>
        <v>3954036.06</v>
      </c>
      <c r="E23" s="159">
        <f t="shared" si="12"/>
        <v>302935225.64999998</v>
      </c>
      <c r="N23" s="77" t="s">
        <v>32</v>
      </c>
      <c r="O23" s="77" t="s">
        <v>32</v>
      </c>
      <c r="P23" s="77">
        <f>SUM(P9:P22)</f>
        <v>5501015.5800000001</v>
      </c>
      <c r="Q23" s="77">
        <f>SUM(Q9:Q22)</f>
        <v>304482205.17000002</v>
      </c>
    </row>
    <row r="25" spans="1:17" x14ac:dyDescent="0.25">
      <c r="A25" t="s">
        <v>254</v>
      </c>
      <c r="B25" s="35">
        <f>SUM(B9:B10)</f>
        <v>336</v>
      </c>
      <c r="C25" s="36">
        <f>SUM(C9:C10)</f>
        <v>75849760</v>
      </c>
      <c r="D25" s="36">
        <f t="shared" ref="D25:E25" si="13">SUM(D9:D10)</f>
        <v>1304677.92</v>
      </c>
      <c r="E25" s="36">
        <f t="shared" si="13"/>
        <v>77154437.920000002</v>
      </c>
      <c r="N25" s="34" t="s">
        <v>32</v>
      </c>
      <c r="O25" s="34" t="s">
        <v>32</v>
      </c>
      <c r="P25" s="34">
        <f>SUM(P9:P10)</f>
        <v>1920518.88</v>
      </c>
      <c r="Q25" s="34">
        <f>SUM(Q9:Q10)</f>
        <v>77770278.879999995</v>
      </c>
    </row>
    <row r="26" spans="1:17" x14ac:dyDescent="0.25">
      <c r="A26" t="s">
        <v>255</v>
      </c>
      <c r="B26" s="35">
        <f>SUM(B11:B22)</f>
        <v>1837</v>
      </c>
      <c r="C26" s="36">
        <f>SUM(C11:C22)</f>
        <v>223131429.59</v>
      </c>
      <c r="D26" s="36">
        <f t="shared" ref="D26:E26" si="14">SUM(D11:D22)</f>
        <v>2649358.14</v>
      </c>
      <c r="E26" s="36">
        <f t="shared" si="14"/>
        <v>225780787.72999999</v>
      </c>
      <c r="P26" s="34">
        <f>SUM(P11:P22)</f>
        <v>3580496.7</v>
      </c>
      <c r="Q26" s="34">
        <f>SUM(Q11:Q22)</f>
        <v>226711926.28999999</v>
      </c>
    </row>
    <row r="27" spans="1:17" x14ac:dyDescent="0.25">
      <c r="B27" s="35" t="b">
        <f>B23=B25+B26</f>
        <v>1</v>
      </c>
      <c r="C27" s="35" t="b">
        <f t="shared" ref="C27:D27" si="15">C23=C25+C26</f>
        <v>1</v>
      </c>
      <c r="D27" s="35" t="b">
        <f t="shared" si="15"/>
        <v>1</v>
      </c>
      <c r="E27" s="35" t="b">
        <f>E23=E25+E26</f>
        <v>1</v>
      </c>
      <c r="P27" s="35" t="b">
        <f>P23=P25+P26</f>
        <v>1</v>
      </c>
      <c r="Q27" s="35" t="b">
        <f>Q23=Q25+Q26</f>
        <v>1</v>
      </c>
    </row>
  </sheetData>
  <mergeCells count="2">
    <mergeCell ref="G7:L7"/>
    <mergeCell ref="N7:Q7"/>
  </mergeCells>
  <conditionalFormatting sqref="B27:E27">
    <cfRule type="cellIs" dxfId="14" priority="2" operator="equal">
      <formula>FALSE</formula>
    </cfRule>
  </conditionalFormatting>
  <conditionalFormatting sqref="P27:Q27">
    <cfRule type="cellIs" dxfId="13" priority="1" operator="equal">
      <formula>FALSE</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1"/>
  <sheetViews>
    <sheetView workbookViewId="0">
      <selection activeCell="D11" sqref="D11"/>
    </sheetView>
  </sheetViews>
  <sheetFormatPr defaultRowHeight="15.75" x14ac:dyDescent="0.25"/>
  <cols>
    <col min="1" max="1" width="11.375" bestFit="1" customWidth="1"/>
    <col min="2" max="2" width="9" style="182"/>
    <col min="3" max="3" width="13.5" style="181" bestFit="1" customWidth="1"/>
    <col min="4" max="4" width="11.75" style="181" customWidth="1"/>
    <col min="5" max="5" width="13.5" style="181" bestFit="1" customWidth="1"/>
    <col min="6" max="9" width="9" style="34"/>
    <col min="10" max="10" width="11.125" style="34" bestFit="1" customWidth="1"/>
    <col min="11" max="11" width="9" style="34"/>
    <col min="12" max="12" width="9.625" style="34" bestFit="1" customWidth="1"/>
    <col min="13" max="14" width="9" style="34"/>
    <col min="15" max="15" width="9.625" style="34" bestFit="1" customWidth="1"/>
    <col min="16" max="16" width="14.5" style="34" customWidth="1"/>
    <col min="17" max="17" width="13.5" style="34" bestFit="1" customWidth="1"/>
    <col min="18" max="23" width="9" style="34"/>
  </cols>
  <sheetData>
    <row r="1" spans="1:17" s="34" customFormat="1" x14ac:dyDescent="0.25">
      <c r="A1"/>
      <c r="B1" s="182"/>
      <c r="C1" s="181"/>
      <c r="D1" s="181"/>
      <c r="E1" s="181"/>
      <c r="G1" s="243" t="s">
        <v>223</v>
      </c>
      <c r="H1" s="243"/>
      <c r="I1" s="243"/>
      <c r="J1" s="243"/>
      <c r="K1" s="243"/>
      <c r="L1" s="243"/>
      <c r="N1" s="243" t="s">
        <v>256</v>
      </c>
      <c r="O1" s="243"/>
      <c r="P1" s="243"/>
      <c r="Q1" s="243"/>
    </row>
    <row r="2" spans="1:17" s="34" customFormat="1" x14ac:dyDescent="0.25">
      <c r="A2"/>
      <c r="B2" s="182" t="s">
        <v>252</v>
      </c>
      <c r="C2" s="181" t="s">
        <v>129</v>
      </c>
      <c r="D2" s="181" t="s">
        <v>81</v>
      </c>
      <c r="E2" s="181" t="s">
        <v>82</v>
      </c>
      <c r="G2" s="78">
        <v>221</v>
      </c>
      <c r="H2" s="78">
        <v>226</v>
      </c>
      <c r="I2" s="78">
        <v>340</v>
      </c>
      <c r="J2" s="34" t="s">
        <v>217</v>
      </c>
      <c r="K2" s="34" t="s">
        <v>218</v>
      </c>
      <c r="L2" s="34" t="s">
        <v>219</v>
      </c>
      <c r="N2" s="34" t="s">
        <v>218</v>
      </c>
      <c r="O2" s="34" t="s">
        <v>219</v>
      </c>
      <c r="P2" s="34" t="s">
        <v>227</v>
      </c>
      <c r="Q2" s="34" t="s">
        <v>257</v>
      </c>
    </row>
    <row r="3" spans="1:17" s="34" customFormat="1" x14ac:dyDescent="0.25">
      <c r="A3">
        <v>101</v>
      </c>
      <c r="B3" s="182">
        <v>112</v>
      </c>
      <c r="C3" s="181">
        <v>27784960</v>
      </c>
      <c r="D3" s="181">
        <v>434892.64</v>
      </c>
      <c r="E3" s="181">
        <v>28219852.640000001</v>
      </c>
      <c r="G3" s="160">
        <v>106.87</v>
      </c>
      <c r="H3" s="160">
        <v>724.13</v>
      </c>
      <c r="I3" s="160">
        <v>82.65</v>
      </c>
      <c r="J3" s="160">
        <v>90.73</v>
      </c>
      <c r="K3" s="160">
        <v>2878.59</v>
      </c>
      <c r="L3" s="34">
        <f>SUM(G3:K3)</f>
        <v>3882.97</v>
      </c>
      <c r="N3" s="160">
        <v>4711.45</v>
      </c>
      <c r="O3" s="34">
        <f>N3+SUM(G3:J3)</f>
        <v>5715.83</v>
      </c>
      <c r="P3" s="34">
        <f>O3*B3</f>
        <v>640172.96</v>
      </c>
      <c r="Q3" s="34">
        <f>P3+C3</f>
        <v>28425132.960000001</v>
      </c>
    </row>
    <row r="4" spans="1:17" s="34" customFormat="1" x14ac:dyDescent="0.25">
      <c r="A4">
        <v>102</v>
      </c>
      <c r="B4" s="182">
        <v>224</v>
      </c>
      <c r="C4" s="181">
        <v>48064800</v>
      </c>
      <c r="D4" s="181">
        <v>869785.28</v>
      </c>
      <c r="E4" s="181">
        <v>48934585.280000001</v>
      </c>
      <c r="G4" s="34">
        <f>G3</f>
        <v>106.87</v>
      </c>
      <c r="H4" s="34">
        <f t="shared" ref="H4:K4" si="0">H3</f>
        <v>724.13</v>
      </c>
      <c r="I4" s="34">
        <f t="shared" si="0"/>
        <v>82.65</v>
      </c>
      <c r="J4" s="34">
        <f t="shared" si="0"/>
        <v>90.73</v>
      </c>
      <c r="K4" s="34">
        <f t="shared" si="0"/>
        <v>2878.59</v>
      </c>
      <c r="L4" s="34">
        <f t="shared" ref="L4:L16" si="1">SUM(G4:K4)</f>
        <v>3882.97</v>
      </c>
      <c r="N4" s="34">
        <f>N3</f>
        <v>4711.45</v>
      </c>
      <c r="O4" s="34">
        <f>N4+SUM(G4:J4)</f>
        <v>5715.83</v>
      </c>
      <c r="P4" s="34">
        <f t="shared" ref="P4:P16" si="2">O4*B4</f>
        <v>1280345.92</v>
      </c>
      <c r="Q4" s="34">
        <f t="shared" ref="Q4:Q16" si="3">P4+C4</f>
        <v>49345145.920000002</v>
      </c>
    </row>
    <row r="5" spans="1:17" s="34" customFormat="1" x14ac:dyDescent="0.25">
      <c r="A5" s="157">
        <v>201</v>
      </c>
      <c r="B5" s="182">
        <v>689</v>
      </c>
      <c r="C5" s="181">
        <v>66792668.729999997</v>
      </c>
      <c r="D5" s="181">
        <v>993689.58</v>
      </c>
      <c r="E5" s="181">
        <v>67786358.310000002</v>
      </c>
      <c r="G5" s="160">
        <v>61.29</v>
      </c>
      <c r="H5" s="160">
        <v>340.52</v>
      </c>
      <c r="I5" s="160">
        <v>181</v>
      </c>
      <c r="J5" s="160">
        <v>63.33</v>
      </c>
      <c r="K5" s="160">
        <v>796.08</v>
      </c>
      <c r="L5" s="34">
        <f t="shared" si="1"/>
        <v>1442.22</v>
      </c>
      <c r="N5" s="160">
        <v>1302.96</v>
      </c>
      <c r="O5" s="34">
        <f t="shared" ref="O5:O16" si="4">N5+SUM(G5:J5)</f>
        <v>1949.1</v>
      </c>
      <c r="P5" s="34">
        <f t="shared" si="2"/>
        <v>1342929.9</v>
      </c>
      <c r="Q5" s="34">
        <f t="shared" si="3"/>
        <v>68135598.629999995</v>
      </c>
    </row>
    <row r="6" spans="1:17" s="34" customFormat="1" x14ac:dyDescent="0.25">
      <c r="A6" s="157">
        <v>204</v>
      </c>
      <c r="B6" s="182">
        <v>1</v>
      </c>
      <c r="C6" s="181">
        <v>224658.47</v>
      </c>
      <c r="D6" s="181">
        <v>1442.22</v>
      </c>
      <c r="E6" s="181">
        <v>226100.69</v>
      </c>
      <c r="G6" s="34">
        <f>G5</f>
        <v>61.29</v>
      </c>
      <c r="H6" s="34">
        <f t="shared" ref="H6:K16" si="5">H5</f>
        <v>340.52</v>
      </c>
      <c r="I6" s="34">
        <f t="shared" si="5"/>
        <v>181</v>
      </c>
      <c r="J6" s="34">
        <f t="shared" si="5"/>
        <v>63.33</v>
      </c>
      <c r="K6" s="34">
        <f t="shared" si="5"/>
        <v>796.08</v>
      </c>
      <c r="L6" s="34">
        <f t="shared" si="1"/>
        <v>1442.22</v>
      </c>
      <c r="N6" s="34">
        <f>N5</f>
        <v>1302.96</v>
      </c>
      <c r="O6" s="34">
        <f t="shared" si="4"/>
        <v>1949.1</v>
      </c>
      <c r="P6" s="34">
        <f t="shared" si="2"/>
        <v>1949.1</v>
      </c>
      <c r="Q6" s="34">
        <f t="shared" si="3"/>
        <v>226607.57</v>
      </c>
    </row>
    <row r="7" spans="1:17" s="34" customFormat="1" x14ac:dyDescent="0.25">
      <c r="A7" s="157">
        <v>205</v>
      </c>
      <c r="B7" s="182">
        <v>46</v>
      </c>
      <c r="C7" s="181">
        <v>13307206.6</v>
      </c>
      <c r="D7" s="181">
        <v>66342.12</v>
      </c>
      <c r="E7" s="181">
        <v>13373548.720000001</v>
      </c>
      <c r="G7" s="34">
        <f t="shared" ref="G7:G16" si="6">G6</f>
        <v>61.29</v>
      </c>
      <c r="H7" s="34">
        <f t="shared" si="5"/>
        <v>340.52</v>
      </c>
      <c r="I7" s="34">
        <f t="shared" si="5"/>
        <v>181</v>
      </c>
      <c r="J7" s="34">
        <f t="shared" si="5"/>
        <v>63.33</v>
      </c>
      <c r="K7" s="34">
        <f t="shared" si="5"/>
        <v>796.08</v>
      </c>
      <c r="L7" s="34">
        <f t="shared" si="1"/>
        <v>1442.22</v>
      </c>
      <c r="N7" s="34">
        <f t="shared" ref="N7:N16" si="7">N6</f>
        <v>1302.96</v>
      </c>
      <c r="O7" s="34">
        <f t="shared" si="4"/>
        <v>1949.1</v>
      </c>
      <c r="P7" s="34">
        <f t="shared" si="2"/>
        <v>89658.6</v>
      </c>
      <c r="Q7" s="34">
        <f t="shared" si="3"/>
        <v>13396865.199999999</v>
      </c>
    </row>
    <row r="8" spans="1:17" s="34" customFormat="1" x14ac:dyDescent="0.25">
      <c r="A8" s="157">
        <v>207</v>
      </c>
      <c r="B8" s="182">
        <v>25</v>
      </c>
      <c r="C8" s="181">
        <v>3539137.5</v>
      </c>
      <c r="D8" s="181">
        <v>36055.5</v>
      </c>
      <c r="E8" s="181">
        <v>3575193</v>
      </c>
      <c r="G8" s="34">
        <f t="shared" si="6"/>
        <v>61.29</v>
      </c>
      <c r="H8" s="34">
        <f t="shared" si="5"/>
        <v>340.52</v>
      </c>
      <c r="I8" s="34">
        <f t="shared" si="5"/>
        <v>181</v>
      </c>
      <c r="J8" s="34">
        <f t="shared" si="5"/>
        <v>63.33</v>
      </c>
      <c r="K8" s="34">
        <f t="shared" si="5"/>
        <v>796.08</v>
      </c>
      <c r="L8" s="34">
        <f t="shared" si="1"/>
        <v>1442.22</v>
      </c>
      <c r="N8" s="34">
        <f t="shared" si="7"/>
        <v>1302.96</v>
      </c>
      <c r="O8" s="34">
        <f t="shared" si="4"/>
        <v>1949.1</v>
      </c>
      <c r="P8" s="34">
        <f t="shared" si="2"/>
        <v>48727.5</v>
      </c>
      <c r="Q8" s="34">
        <f t="shared" si="3"/>
        <v>3587865</v>
      </c>
    </row>
    <row r="9" spans="1:17" s="34" customFormat="1" x14ac:dyDescent="0.25">
      <c r="A9" s="157">
        <v>209</v>
      </c>
      <c r="B9" s="182">
        <v>9</v>
      </c>
      <c r="C9" s="181">
        <v>2658979.89</v>
      </c>
      <c r="D9" s="181">
        <v>12979.98</v>
      </c>
      <c r="E9" s="181">
        <v>2671959.87</v>
      </c>
      <c r="G9" s="34">
        <f t="shared" si="6"/>
        <v>61.29</v>
      </c>
      <c r="H9" s="34">
        <f t="shared" si="5"/>
        <v>340.52</v>
      </c>
      <c r="I9" s="34">
        <f t="shared" si="5"/>
        <v>181</v>
      </c>
      <c r="J9" s="34">
        <f t="shared" si="5"/>
        <v>63.33</v>
      </c>
      <c r="K9" s="34">
        <f t="shared" si="5"/>
        <v>796.08</v>
      </c>
      <c r="L9" s="34">
        <f t="shared" si="1"/>
        <v>1442.22</v>
      </c>
      <c r="N9" s="34">
        <f t="shared" si="7"/>
        <v>1302.96</v>
      </c>
      <c r="O9" s="34">
        <f t="shared" si="4"/>
        <v>1949.1</v>
      </c>
      <c r="P9" s="34">
        <f t="shared" si="2"/>
        <v>17541.900000000001</v>
      </c>
      <c r="Q9" s="34">
        <f t="shared" si="3"/>
        <v>2676521.79</v>
      </c>
    </row>
    <row r="10" spans="1:17" s="34" customFormat="1" x14ac:dyDescent="0.25">
      <c r="A10" s="157">
        <v>210</v>
      </c>
      <c r="B10" s="182">
        <v>1</v>
      </c>
      <c r="C10" s="181">
        <v>927672.03</v>
      </c>
      <c r="D10" s="181">
        <v>1442.22</v>
      </c>
      <c r="E10" s="181">
        <v>929114.25</v>
      </c>
      <c r="G10" s="34">
        <f t="shared" si="6"/>
        <v>61.29</v>
      </c>
      <c r="H10" s="34">
        <f t="shared" si="5"/>
        <v>340.52</v>
      </c>
      <c r="I10" s="34">
        <f t="shared" si="5"/>
        <v>181</v>
      </c>
      <c r="J10" s="34">
        <f t="shared" si="5"/>
        <v>63.33</v>
      </c>
      <c r="K10" s="34">
        <f t="shared" si="5"/>
        <v>796.08</v>
      </c>
      <c r="L10" s="34">
        <f t="shared" si="1"/>
        <v>1442.22</v>
      </c>
      <c r="N10" s="34">
        <f t="shared" si="7"/>
        <v>1302.96</v>
      </c>
      <c r="O10" s="34">
        <f t="shared" si="4"/>
        <v>1949.1</v>
      </c>
      <c r="P10" s="34">
        <f t="shared" si="2"/>
        <v>1949.1</v>
      </c>
      <c r="Q10" s="34">
        <f t="shared" si="3"/>
        <v>929621.13</v>
      </c>
    </row>
    <row r="11" spans="1:17" s="34" customFormat="1" x14ac:dyDescent="0.25">
      <c r="A11" s="157">
        <v>301</v>
      </c>
      <c r="B11" s="182">
        <v>849</v>
      </c>
      <c r="C11" s="181">
        <v>101994232.95</v>
      </c>
      <c r="D11" s="181">
        <v>1224444.78</v>
      </c>
      <c r="E11" s="181">
        <v>103218677.73</v>
      </c>
      <c r="G11" s="34">
        <f t="shared" si="6"/>
        <v>61.29</v>
      </c>
      <c r="H11" s="34">
        <f t="shared" si="5"/>
        <v>340.52</v>
      </c>
      <c r="I11" s="34">
        <f t="shared" si="5"/>
        <v>181</v>
      </c>
      <c r="J11" s="34">
        <f t="shared" si="5"/>
        <v>63.33</v>
      </c>
      <c r="K11" s="34">
        <f t="shared" si="5"/>
        <v>796.08</v>
      </c>
      <c r="L11" s="34">
        <f t="shared" si="1"/>
        <v>1442.22</v>
      </c>
      <c r="N11" s="34">
        <f t="shared" si="7"/>
        <v>1302.96</v>
      </c>
      <c r="O11" s="34">
        <f t="shared" si="4"/>
        <v>1949.1</v>
      </c>
      <c r="P11" s="34">
        <f t="shared" si="2"/>
        <v>1654785.9</v>
      </c>
      <c r="Q11" s="34">
        <f t="shared" si="3"/>
        <v>103649018.84999999</v>
      </c>
    </row>
    <row r="12" spans="1:17" s="34" customFormat="1" x14ac:dyDescent="0.25">
      <c r="A12" s="157">
        <v>302</v>
      </c>
      <c r="B12" s="182">
        <v>17</v>
      </c>
      <c r="C12" s="181">
        <v>2508892.81</v>
      </c>
      <c r="D12" s="181">
        <v>24517.74</v>
      </c>
      <c r="E12" s="181">
        <v>2533410.5499999998</v>
      </c>
      <c r="G12" s="34">
        <f t="shared" si="6"/>
        <v>61.29</v>
      </c>
      <c r="H12" s="34">
        <f t="shared" si="5"/>
        <v>340.52</v>
      </c>
      <c r="I12" s="34">
        <f t="shared" si="5"/>
        <v>181</v>
      </c>
      <c r="J12" s="34">
        <f t="shared" si="5"/>
        <v>63.33</v>
      </c>
      <c r="K12" s="34">
        <f t="shared" si="5"/>
        <v>796.08</v>
      </c>
      <c r="L12" s="34">
        <f t="shared" si="1"/>
        <v>1442.22</v>
      </c>
      <c r="N12" s="34">
        <f t="shared" si="7"/>
        <v>1302.96</v>
      </c>
      <c r="O12" s="34">
        <f t="shared" si="4"/>
        <v>1949.1</v>
      </c>
      <c r="P12" s="34">
        <f t="shared" si="2"/>
        <v>33134.699999999997</v>
      </c>
      <c r="Q12" s="34">
        <f t="shared" si="3"/>
        <v>2542027.5099999998</v>
      </c>
    </row>
    <row r="13" spans="1:17" s="34" customFormat="1" x14ac:dyDescent="0.25">
      <c r="A13" s="157">
        <v>303</v>
      </c>
      <c r="B13" s="182">
        <v>19</v>
      </c>
      <c r="C13" s="181">
        <v>2914975.5</v>
      </c>
      <c r="D13" s="181">
        <v>27402.18</v>
      </c>
      <c r="E13" s="181">
        <v>2942377.68</v>
      </c>
      <c r="G13" s="34">
        <f t="shared" si="6"/>
        <v>61.29</v>
      </c>
      <c r="H13" s="34">
        <f t="shared" si="5"/>
        <v>340.52</v>
      </c>
      <c r="I13" s="34">
        <f t="shared" si="5"/>
        <v>181</v>
      </c>
      <c r="J13" s="34">
        <f t="shared" si="5"/>
        <v>63.33</v>
      </c>
      <c r="K13" s="34">
        <f t="shared" si="5"/>
        <v>796.08</v>
      </c>
      <c r="L13" s="34">
        <f t="shared" si="1"/>
        <v>1442.22</v>
      </c>
      <c r="N13" s="34">
        <f t="shared" si="7"/>
        <v>1302.96</v>
      </c>
      <c r="O13" s="34">
        <f t="shared" si="4"/>
        <v>1949.1</v>
      </c>
      <c r="P13" s="34">
        <f t="shared" si="2"/>
        <v>37032.9</v>
      </c>
      <c r="Q13" s="34">
        <f t="shared" si="3"/>
        <v>2952008.4</v>
      </c>
    </row>
    <row r="14" spans="1:17" s="34" customFormat="1" x14ac:dyDescent="0.25">
      <c r="A14" s="157">
        <v>305</v>
      </c>
      <c r="B14" s="182">
        <v>2</v>
      </c>
      <c r="C14" s="181">
        <v>1855344.06</v>
      </c>
      <c r="D14" s="181">
        <v>2884.44</v>
      </c>
      <c r="E14" s="181">
        <v>1858228.5</v>
      </c>
      <c r="G14" s="34">
        <f t="shared" si="6"/>
        <v>61.29</v>
      </c>
      <c r="H14" s="34">
        <f t="shared" si="5"/>
        <v>340.52</v>
      </c>
      <c r="I14" s="34">
        <f t="shared" si="5"/>
        <v>181</v>
      </c>
      <c r="J14" s="34">
        <f t="shared" si="5"/>
        <v>63.33</v>
      </c>
      <c r="K14" s="34">
        <f t="shared" si="5"/>
        <v>796.08</v>
      </c>
      <c r="L14" s="34">
        <f t="shared" si="1"/>
        <v>1442.22</v>
      </c>
      <c r="N14" s="34">
        <f t="shared" si="7"/>
        <v>1302.96</v>
      </c>
      <c r="O14" s="34">
        <f t="shared" si="4"/>
        <v>1949.1</v>
      </c>
      <c r="P14" s="34">
        <f t="shared" si="2"/>
        <v>3898.2</v>
      </c>
      <c r="Q14" s="34">
        <f t="shared" si="3"/>
        <v>1859242.26</v>
      </c>
    </row>
    <row r="15" spans="1:17" s="34" customFormat="1" x14ac:dyDescent="0.25">
      <c r="A15" s="157">
        <v>401</v>
      </c>
      <c r="B15" s="182">
        <v>72</v>
      </c>
      <c r="C15" s="181">
        <v>9419918.4000000004</v>
      </c>
      <c r="D15" s="181">
        <v>103839.84</v>
      </c>
      <c r="E15" s="181">
        <v>9523758.2400000002</v>
      </c>
      <c r="G15" s="34">
        <f t="shared" si="6"/>
        <v>61.29</v>
      </c>
      <c r="H15" s="34">
        <f t="shared" si="5"/>
        <v>340.52</v>
      </c>
      <c r="I15" s="34">
        <f t="shared" si="5"/>
        <v>181</v>
      </c>
      <c r="J15" s="34">
        <f t="shared" si="5"/>
        <v>63.33</v>
      </c>
      <c r="K15" s="34">
        <f t="shared" si="5"/>
        <v>796.08</v>
      </c>
      <c r="L15" s="34">
        <f t="shared" si="1"/>
        <v>1442.22</v>
      </c>
      <c r="N15" s="34">
        <f t="shared" si="7"/>
        <v>1302.96</v>
      </c>
      <c r="O15" s="34">
        <f t="shared" si="4"/>
        <v>1949.1</v>
      </c>
      <c r="P15" s="34">
        <f t="shared" si="2"/>
        <v>140335.20000000001</v>
      </c>
      <c r="Q15" s="34">
        <f t="shared" si="3"/>
        <v>9560253.5999999996</v>
      </c>
    </row>
    <row r="16" spans="1:17" s="34" customFormat="1" x14ac:dyDescent="0.25">
      <c r="A16" s="157">
        <v>402</v>
      </c>
      <c r="B16" s="182">
        <v>107</v>
      </c>
      <c r="C16" s="181">
        <v>16987742.649999999</v>
      </c>
      <c r="D16" s="181">
        <v>154317.54</v>
      </c>
      <c r="E16" s="181">
        <v>17142060.190000001</v>
      </c>
      <c r="G16" s="34">
        <f t="shared" si="6"/>
        <v>61.29</v>
      </c>
      <c r="H16" s="34">
        <f t="shared" si="5"/>
        <v>340.52</v>
      </c>
      <c r="I16" s="34">
        <f t="shared" si="5"/>
        <v>181</v>
      </c>
      <c r="J16" s="34">
        <f t="shared" si="5"/>
        <v>63.33</v>
      </c>
      <c r="K16" s="34">
        <f t="shared" si="5"/>
        <v>796.08</v>
      </c>
      <c r="L16" s="34">
        <f t="shared" si="1"/>
        <v>1442.22</v>
      </c>
      <c r="N16" s="34">
        <f t="shared" si="7"/>
        <v>1302.96</v>
      </c>
      <c r="O16" s="34">
        <f t="shared" si="4"/>
        <v>1949.1</v>
      </c>
      <c r="P16" s="34">
        <f t="shared" si="2"/>
        <v>208553.7</v>
      </c>
      <c r="Q16" s="34">
        <f t="shared" si="3"/>
        <v>17196296.350000001</v>
      </c>
    </row>
    <row r="17" spans="1:17" s="34" customFormat="1" x14ac:dyDescent="0.25">
      <c r="A17"/>
      <c r="B17" s="158">
        <f>SUM(B3:B16)</f>
        <v>2173</v>
      </c>
      <c r="C17" s="159">
        <f t="shared" ref="C17:E17" si="8">SUM(C3:C16)</f>
        <v>298981189.58999997</v>
      </c>
      <c r="D17" s="159">
        <f t="shared" si="8"/>
        <v>3954036.06</v>
      </c>
      <c r="E17" s="159">
        <f t="shared" si="8"/>
        <v>302935225.64999998</v>
      </c>
      <c r="N17" s="77" t="s">
        <v>32</v>
      </c>
      <c r="O17" s="77" t="s">
        <v>32</v>
      </c>
      <c r="P17" s="77">
        <f>SUM(P3:P16)</f>
        <v>5501015.5800000001</v>
      </c>
      <c r="Q17" s="77">
        <f>SUM(Q3:Q16)</f>
        <v>304482205.17000002</v>
      </c>
    </row>
    <row r="19" spans="1:17" s="34" customFormat="1" x14ac:dyDescent="0.25">
      <c r="A19" t="s">
        <v>254</v>
      </c>
      <c r="B19" s="182">
        <f>SUM(B3:B4)</f>
        <v>336</v>
      </c>
      <c r="C19" s="181">
        <f>SUM(C3:C4)</f>
        <v>75849760</v>
      </c>
      <c r="D19" s="181">
        <f t="shared" ref="D19:E19" si="9">SUM(D3:D4)</f>
        <v>1304677.92</v>
      </c>
      <c r="E19" s="181">
        <f t="shared" si="9"/>
        <v>77154437.920000002</v>
      </c>
      <c r="N19" s="34" t="s">
        <v>32</v>
      </c>
      <c r="O19" s="34" t="s">
        <v>32</v>
      </c>
      <c r="P19" s="34">
        <f>SUM(P3:P4)</f>
        <v>1920518.88</v>
      </c>
      <c r="Q19" s="34">
        <f>SUM(Q3:Q4)</f>
        <v>77770278.879999995</v>
      </c>
    </row>
    <row r="20" spans="1:17" s="34" customFormat="1" x14ac:dyDescent="0.25">
      <c r="A20" t="s">
        <v>255</v>
      </c>
      <c r="B20" s="182">
        <f>SUM(B5:B16)</f>
        <v>1837</v>
      </c>
      <c r="C20" s="181">
        <f>SUM(C5:C16)</f>
        <v>223131429.59</v>
      </c>
      <c r="D20" s="181">
        <f t="shared" ref="D20:E20" si="10">SUM(D5:D16)</f>
        <v>2649358.14</v>
      </c>
      <c r="E20" s="181">
        <f t="shared" si="10"/>
        <v>225780787.72999999</v>
      </c>
      <c r="P20" s="34">
        <f>SUM(P5:P16)</f>
        <v>3580496.7</v>
      </c>
      <c r="Q20" s="34">
        <f>SUM(Q5:Q16)</f>
        <v>226711926.28999999</v>
      </c>
    </row>
    <row r="21" spans="1:17" s="34" customFormat="1" x14ac:dyDescent="0.25">
      <c r="A21"/>
      <c r="B21" s="182" t="b">
        <f>B17=B19+B20</f>
        <v>1</v>
      </c>
      <c r="C21" s="182" t="b">
        <f t="shared" ref="C21:D21" si="11">C17=C19+C20</f>
        <v>1</v>
      </c>
      <c r="D21" s="182" t="b">
        <f t="shared" si="11"/>
        <v>1</v>
      </c>
      <c r="E21" s="182" t="b">
        <f>E17=E19+E20</f>
        <v>1</v>
      </c>
      <c r="P21" s="182" t="b">
        <f>P17=P19+P20</f>
        <v>1</v>
      </c>
      <c r="Q21" s="182" t="b">
        <f>Q17=Q19+Q20</f>
        <v>1</v>
      </c>
    </row>
  </sheetData>
  <mergeCells count="2">
    <mergeCell ref="G1:L1"/>
    <mergeCell ref="N1:Q1"/>
  </mergeCells>
  <conditionalFormatting sqref="B21:E21">
    <cfRule type="cellIs" dxfId="12" priority="2" operator="equal">
      <formula>FALSE</formula>
    </cfRule>
  </conditionalFormatting>
  <conditionalFormatting sqref="P21:Q21">
    <cfRule type="cellIs" dxfId="11" priority="1" operator="equal">
      <formula>FALSE</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19"/>
  <sheetViews>
    <sheetView workbookViewId="0">
      <selection activeCell="D11" sqref="D11"/>
    </sheetView>
  </sheetViews>
  <sheetFormatPr defaultRowHeight="15.75" x14ac:dyDescent="0.25"/>
  <cols>
    <col min="1" max="1" width="11.375" bestFit="1" customWidth="1"/>
    <col min="2" max="2" width="12.375" bestFit="1" customWidth="1"/>
    <col min="3" max="3" width="13.125" customWidth="1"/>
    <col min="4" max="4" width="13.25" customWidth="1"/>
    <col min="5" max="5" width="12.875" customWidth="1"/>
    <col min="6" max="6" width="17.625" bestFit="1" customWidth="1"/>
    <col min="7" max="7" width="24.125" style="34" customWidth="1"/>
  </cols>
  <sheetData>
    <row r="3" spans="1:7" x14ac:dyDescent="0.25">
      <c r="A3">
        <v>221</v>
      </c>
      <c r="B3">
        <v>226</v>
      </c>
      <c r="C3">
        <v>340</v>
      </c>
      <c r="D3" t="s">
        <v>217</v>
      </c>
      <c r="E3" t="s">
        <v>218</v>
      </c>
    </row>
    <row r="4" spans="1:7" s="34" customFormat="1" x14ac:dyDescent="0.25">
      <c r="A4" s="34">
        <v>3711661.11</v>
      </c>
      <c r="B4" s="34">
        <v>21091468.280000001</v>
      </c>
      <c r="C4" s="34">
        <v>11210959</v>
      </c>
      <c r="D4" s="34">
        <v>3922596.87</v>
      </c>
      <c r="E4" s="34">
        <v>49308399.119999997</v>
      </c>
      <c r="F4" s="34">
        <v>89245084.379999995</v>
      </c>
    </row>
    <row r="5" spans="1:7" x14ac:dyDescent="0.25">
      <c r="F5">
        <v>89245084.379999995</v>
      </c>
    </row>
    <row r="6" spans="1:7" x14ac:dyDescent="0.25">
      <c r="F6" t="b">
        <f>F4=F5</f>
        <v>1</v>
      </c>
    </row>
    <row r="9" spans="1:7" x14ac:dyDescent="0.25">
      <c r="A9" s="34">
        <f>A4</f>
        <v>3711661.11</v>
      </c>
      <c r="B9" s="34">
        <f t="shared" ref="B9:D9" si="0">B4</f>
        <v>21091468.280000001</v>
      </c>
      <c r="C9" s="34">
        <f t="shared" si="0"/>
        <v>11210959</v>
      </c>
      <c r="D9" s="34">
        <f t="shared" si="0"/>
        <v>3922596.87</v>
      </c>
      <c r="E9" s="106">
        <v>80704039.439999998</v>
      </c>
      <c r="F9" s="34">
        <f>SUM(A9:E9)</f>
        <v>120640724.7</v>
      </c>
    </row>
    <row r="12" spans="1:7" x14ac:dyDescent="0.25">
      <c r="F12" s="107">
        <f>F4/F9</f>
        <v>0.73975918664221996</v>
      </c>
    </row>
    <row r="15" spans="1:7" x14ac:dyDescent="0.25">
      <c r="F15" s="34">
        <v>120640724.7</v>
      </c>
      <c r="G15" s="34">
        <v>120725304.90000001</v>
      </c>
    </row>
    <row r="16" spans="1:7" x14ac:dyDescent="0.25">
      <c r="F16" t="b">
        <f>F15=F9</f>
        <v>1</v>
      </c>
    </row>
    <row r="17" spans="6:7" x14ac:dyDescent="0.25">
      <c r="F17">
        <v>89245084.379999995</v>
      </c>
      <c r="G17" s="34">
        <v>89329664.579999998</v>
      </c>
    </row>
    <row r="18" spans="6:7" x14ac:dyDescent="0.25">
      <c r="F18" t="b">
        <f>F17=F4</f>
        <v>1</v>
      </c>
    </row>
    <row r="19" spans="6:7" x14ac:dyDescent="0.25">
      <c r="G19" s="107">
        <f>G17/G15</f>
        <v>0.73994151146683096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9"/>
  <sheetViews>
    <sheetView workbookViewId="0">
      <selection activeCell="D11" sqref="D11"/>
    </sheetView>
  </sheetViews>
  <sheetFormatPr defaultRowHeight="15.75" x14ac:dyDescent="0.25"/>
  <cols>
    <col min="2" max="4" width="9" style="34"/>
    <col min="5" max="5" width="12.125" style="34" bestFit="1" customWidth="1"/>
    <col min="6" max="6" width="9.75" style="34" bestFit="1" customWidth="1"/>
    <col min="7" max="7" width="10.125" style="34" bestFit="1" customWidth="1"/>
    <col min="8" max="17" width="9" style="34"/>
  </cols>
  <sheetData>
    <row r="1" spans="1:17" x14ac:dyDescent="0.25">
      <c r="A1" s="244" t="s">
        <v>223</v>
      </c>
      <c r="B1" s="244"/>
      <c r="C1" s="244"/>
      <c r="D1" s="244"/>
      <c r="E1" s="244"/>
      <c r="F1" s="244"/>
      <c r="G1" s="244"/>
    </row>
    <row r="2" spans="1:17" s="79" customFormat="1" x14ac:dyDescent="0.25">
      <c r="B2" s="80">
        <v>221</v>
      </c>
      <c r="C2" s="80">
        <v>226</v>
      </c>
      <c r="D2" s="80">
        <v>340</v>
      </c>
      <c r="E2" s="77" t="s">
        <v>217</v>
      </c>
      <c r="F2" s="77" t="s">
        <v>218</v>
      </c>
      <c r="G2" s="77" t="s">
        <v>219</v>
      </c>
      <c r="H2" s="77"/>
      <c r="I2" s="77"/>
      <c r="J2" s="77"/>
      <c r="K2" s="77"/>
      <c r="L2" s="77"/>
      <c r="M2" s="77"/>
      <c r="N2" s="77"/>
      <c r="O2" s="77"/>
      <c r="P2" s="77"/>
      <c r="Q2" s="77"/>
    </row>
    <row r="3" spans="1:17" x14ac:dyDescent="0.25">
      <c r="A3" t="s">
        <v>134</v>
      </c>
      <c r="B3" s="34">
        <v>106.87</v>
      </c>
      <c r="C3" s="34">
        <v>724.13</v>
      </c>
      <c r="D3" s="34">
        <v>82.65</v>
      </c>
      <c r="E3" s="34">
        <v>90.73</v>
      </c>
      <c r="F3" s="34">
        <v>2878.59</v>
      </c>
      <c r="G3" s="77">
        <f>SUM(B3:F3)</f>
        <v>3882.97</v>
      </c>
    </row>
    <row r="4" spans="1:17" x14ac:dyDescent="0.25">
      <c r="A4" t="s">
        <v>135</v>
      </c>
      <c r="B4" s="34">
        <v>61.29</v>
      </c>
      <c r="C4" s="34">
        <v>340.52</v>
      </c>
      <c r="D4" s="34">
        <v>181</v>
      </c>
      <c r="E4" s="34">
        <v>63.33</v>
      </c>
      <c r="F4" s="34">
        <v>796.08</v>
      </c>
      <c r="G4" s="77">
        <f>SUM(B4:F4)</f>
        <v>1442.22</v>
      </c>
    </row>
    <row r="6" spans="1:17" x14ac:dyDescent="0.25">
      <c r="A6" s="244" t="s">
        <v>224</v>
      </c>
      <c r="B6" s="244"/>
      <c r="C6" s="244"/>
      <c r="D6" s="244"/>
      <c r="E6" s="244"/>
      <c r="F6" s="244"/>
      <c r="G6" s="244"/>
    </row>
    <row r="7" spans="1:17" x14ac:dyDescent="0.25">
      <c r="A7" s="79"/>
      <c r="B7" s="80">
        <v>221</v>
      </c>
      <c r="C7" s="80">
        <v>226</v>
      </c>
      <c r="D7" s="80">
        <v>340</v>
      </c>
      <c r="E7" s="77" t="s">
        <v>217</v>
      </c>
      <c r="F7" s="77" t="s">
        <v>218</v>
      </c>
      <c r="G7" s="77" t="s">
        <v>219</v>
      </c>
    </row>
    <row r="8" spans="1:17" x14ac:dyDescent="0.25">
      <c r="A8" t="s">
        <v>134</v>
      </c>
      <c r="B8" s="34">
        <v>106.87</v>
      </c>
      <c r="C8" s="34">
        <v>724.13</v>
      </c>
      <c r="D8" s="34">
        <v>82.65</v>
      </c>
      <c r="E8" s="34">
        <v>90.73</v>
      </c>
      <c r="F8" s="90">
        <v>4711.45</v>
      </c>
      <c r="G8" s="77">
        <f>SUM(B8:F8)</f>
        <v>5715.83</v>
      </c>
    </row>
    <row r="9" spans="1:17" x14ac:dyDescent="0.25">
      <c r="A9" t="s">
        <v>135</v>
      </c>
      <c r="B9" s="34">
        <v>61.29</v>
      </c>
      <c r="C9" s="34">
        <v>340.52</v>
      </c>
      <c r="D9" s="34">
        <v>181</v>
      </c>
      <c r="E9" s="34">
        <v>63.33</v>
      </c>
      <c r="F9" s="90">
        <v>1302.96</v>
      </c>
      <c r="G9" s="77">
        <f>SUM(B9:F9)</f>
        <v>1949.1</v>
      </c>
    </row>
  </sheetData>
  <mergeCells count="2">
    <mergeCell ref="A1:G1"/>
    <mergeCell ref="A6:G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34"/>
  <sheetViews>
    <sheetView topLeftCell="A25" workbookViewId="0">
      <selection activeCell="D11" sqref="D11"/>
    </sheetView>
  </sheetViews>
  <sheetFormatPr defaultRowHeight="15.75" x14ac:dyDescent="0.25"/>
  <cols>
    <col min="2" max="2" width="56.625" customWidth="1"/>
  </cols>
  <sheetData>
    <row r="2" spans="1:2" ht="47.25" x14ac:dyDescent="0.25">
      <c r="A2" s="37">
        <v>101</v>
      </c>
      <c r="B2" s="38" t="s">
        <v>83</v>
      </c>
    </row>
    <row r="3" spans="1:2" ht="47.25" x14ac:dyDescent="0.25">
      <c r="A3" s="39">
        <v>102</v>
      </c>
      <c r="B3" s="38" t="s">
        <v>84</v>
      </c>
    </row>
    <row r="4" spans="1:2" ht="63" x14ac:dyDescent="0.25">
      <c r="A4" s="39">
        <v>103</v>
      </c>
      <c r="B4" s="38" t="s">
        <v>85</v>
      </c>
    </row>
    <row r="5" spans="1:2" ht="63" x14ac:dyDescent="0.25">
      <c r="A5" s="39">
        <v>104</v>
      </c>
      <c r="B5" s="38" t="s">
        <v>86</v>
      </c>
    </row>
    <row r="6" spans="1:2" ht="78.75" x14ac:dyDescent="0.25">
      <c r="A6" s="39">
        <v>105</v>
      </c>
      <c r="B6" s="38" t="s">
        <v>87</v>
      </c>
    </row>
    <row r="7" spans="1:2" ht="47.25" x14ac:dyDescent="0.25">
      <c r="A7" s="39">
        <v>106</v>
      </c>
      <c r="B7" s="38" t="s">
        <v>88</v>
      </c>
    </row>
    <row r="8" spans="1:2" ht="47.25" x14ac:dyDescent="0.25">
      <c r="A8" s="39">
        <v>107</v>
      </c>
      <c r="B8" s="38" t="s">
        <v>89</v>
      </c>
    </row>
    <row r="9" spans="1:2" ht="31.5" x14ac:dyDescent="0.25">
      <c r="A9" s="37">
        <v>201</v>
      </c>
      <c r="B9" s="38" t="s">
        <v>90</v>
      </c>
    </row>
    <row r="10" spans="1:2" ht="63" x14ac:dyDescent="0.25">
      <c r="A10" s="39">
        <v>202</v>
      </c>
      <c r="B10" s="38" t="s">
        <v>91</v>
      </c>
    </row>
    <row r="11" spans="1:2" ht="47.25" x14ac:dyDescent="0.25">
      <c r="A11" s="39">
        <v>203</v>
      </c>
      <c r="B11" s="38" t="s">
        <v>92</v>
      </c>
    </row>
    <row r="12" spans="1:2" ht="31.5" x14ac:dyDescent="0.25">
      <c r="A12" s="39">
        <v>204</v>
      </c>
      <c r="B12" s="38" t="s">
        <v>93</v>
      </c>
    </row>
    <row r="13" spans="1:2" ht="47.25" x14ac:dyDescent="0.25">
      <c r="A13" s="39">
        <v>205</v>
      </c>
      <c r="B13" s="38" t="s">
        <v>94</v>
      </c>
    </row>
    <row r="14" spans="1:2" ht="47.25" x14ac:dyDescent="0.25">
      <c r="A14" s="39">
        <v>206</v>
      </c>
      <c r="B14" s="38" t="s">
        <v>95</v>
      </c>
    </row>
    <row r="15" spans="1:2" ht="47.25" x14ac:dyDescent="0.25">
      <c r="A15" s="39">
        <v>207</v>
      </c>
      <c r="B15" s="38" t="s">
        <v>96</v>
      </c>
    </row>
    <row r="16" spans="1:2" ht="47.25" x14ac:dyDescent="0.25">
      <c r="A16" s="39">
        <v>208</v>
      </c>
      <c r="B16" s="38" t="s">
        <v>97</v>
      </c>
    </row>
    <row r="17" spans="1:2" ht="47.25" x14ac:dyDescent="0.25">
      <c r="A17" s="39">
        <v>209</v>
      </c>
      <c r="B17" s="38" t="s">
        <v>98</v>
      </c>
    </row>
    <row r="18" spans="1:2" ht="47.25" x14ac:dyDescent="0.25">
      <c r="A18" s="39">
        <v>210</v>
      </c>
      <c r="B18" s="38" t="s">
        <v>99</v>
      </c>
    </row>
    <row r="19" spans="1:2" ht="31.5" x14ac:dyDescent="0.25">
      <c r="A19" s="37">
        <v>301</v>
      </c>
      <c r="B19" s="38" t="s">
        <v>100</v>
      </c>
    </row>
    <row r="20" spans="1:2" ht="63" x14ac:dyDescent="0.25">
      <c r="A20" s="39">
        <v>302</v>
      </c>
      <c r="B20" s="38" t="s">
        <v>101</v>
      </c>
    </row>
    <row r="21" spans="1:2" ht="47.25" x14ac:dyDescent="0.25">
      <c r="A21" s="39">
        <v>303</v>
      </c>
      <c r="B21" s="38" t="s">
        <v>102</v>
      </c>
    </row>
    <row r="22" spans="1:2" ht="63" x14ac:dyDescent="0.25">
      <c r="A22" s="39">
        <v>304</v>
      </c>
      <c r="B22" s="38" t="s">
        <v>103</v>
      </c>
    </row>
    <row r="23" spans="1:2" ht="47.25" x14ac:dyDescent="0.25">
      <c r="A23" s="39">
        <v>305</v>
      </c>
      <c r="B23" s="38" t="s">
        <v>104</v>
      </c>
    </row>
    <row r="24" spans="1:2" ht="31.5" x14ac:dyDescent="0.25">
      <c r="A24" s="39">
        <v>306</v>
      </c>
      <c r="B24" s="38" t="s">
        <v>105</v>
      </c>
    </row>
    <row r="25" spans="1:2" ht="31.5" x14ac:dyDescent="0.25">
      <c r="A25" s="37">
        <v>401</v>
      </c>
      <c r="B25" s="38" t="s">
        <v>106</v>
      </c>
    </row>
    <row r="26" spans="1:2" ht="63" x14ac:dyDescent="0.25">
      <c r="A26" s="39">
        <v>402</v>
      </c>
      <c r="B26" s="38" t="s">
        <v>107</v>
      </c>
    </row>
    <row r="27" spans="1:2" ht="47.25" x14ac:dyDescent="0.25">
      <c r="A27" s="39">
        <v>403</v>
      </c>
      <c r="B27" s="38" t="s">
        <v>108</v>
      </c>
    </row>
    <row r="28" spans="1:2" ht="63" x14ac:dyDescent="0.25">
      <c r="A28" s="39">
        <v>404</v>
      </c>
      <c r="B28" s="38" t="s">
        <v>109</v>
      </c>
    </row>
    <row r="29" spans="1:2" ht="47.25" x14ac:dyDescent="0.25">
      <c r="A29" s="39">
        <v>405</v>
      </c>
      <c r="B29" s="38" t="s">
        <v>110</v>
      </c>
    </row>
    <row r="30" spans="1:2" ht="31.5" x14ac:dyDescent="0.25">
      <c r="A30" s="39">
        <v>406</v>
      </c>
      <c r="B30" s="38" t="s">
        <v>111</v>
      </c>
    </row>
    <row r="31" spans="1:2" ht="78.75" x14ac:dyDescent="0.25">
      <c r="A31" s="37">
        <v>501</v>
      </c>
      <c r="B31" s="38" t="s">
        <v>112</v>
      </c>
    </row>
    <row r="32" spans="1:2" ht="78.75" x14ac:dyDescent="0.25">
      <c r="A32" s="39">
        <v>502</v>
      </c>
      <c r="B32" s="38" t="s">
        <v>113</v>
      </c>
    </row>
    <row r="33" spans="1:2" ht="78.75" x14ac:dyDescent="0.25">
      <c r="A33" s="39">
        <v>503</v>
      </c>
      <c r="B33" s="38" t="s">
        <v>114</v>
      </c>
    </row>
    <row r="34" spans="1:2" x14ac:dyDescent="0.25">
      <c r="A34" s="40">
        <v>601</v>
      </c>
      <c r="B34" s="41" t="s">
        <v>115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pageSetUpPr fitToPage="1"/>
  </sheetPr>
  <dimension ref="A1:AD22"/>
  <sheetViews>
    <sheetView topLeftCell="A8" zoomScale="75" zoomScaleNormal="75" workbookViewId="0">
      <selection activeCell="D11" sqref="D11"/>
    </sheetView>
  </sheetViews>
  <sheetFormatPr defaultRowHeight="15.75" x14ac:dyDescent="0.25"/>
  <cols>
    <col min="1" max="1" width="28.875" style="2" customWidth="1"/>
    <col min="2" max="2" width="28.375" style="23" customWidth="1"/>
    <col min="3" max="3" width="17.375" style="23" customWidth="1"/>
    <col min="4" max="4" width="19.875" style="23" customWidth="1"/>
    <col min="5" max="5" width="17.375" style="23" customWidth="1"/>
    <col min="6" max="6" width="15.25" style="23" customWidth="1"/>
    <col min="7" max="7" width="28.375" style="23" customWidth="1"/>
    <col min="8" max="8" width="17.375" style="23" customWidth="1"/>
    <col min="9" max="9" width="19.875" style="23" customWidth="1"/>
    <col min="10" max="10" width="17.375" style="23" customWidth="1"/>
    <col min="11" max="11" width="15.25" style="23" customWidth="1"/>
    <col min="12" max="12" width="28.375" style="23" customWidth="1"/>
    <col min="13" max="13" width="17.375" style="23" customWidth="1"/>
    <col min="14" max="14" width="19.875" style="23" customWidth="1"/>
    <col min="15" max="15" width="17.375" style="23" customWidth="1"/>
    <col min="16" max="16" width="15.25" style="23" customWidth="1"/>
    <col min="17" max="30" width="9" style="23"/>
    <col min="31" max="16384" width="9" style="2"/>
  </cols>
  <sheetData>
    <row r="1" spans="1:16" x14ac:dyDescent="0.25">
      <c r="M1" s="215" t="s">
        <v>76</v>
      </c>
      <c r="N1" s="215"/>
      <c r="O1" s="215"/>
      <c r="P1" s="215"/>
    </row>
    <row r="3" spans="1:16" x14ac:dyDescent="0.25">
      <c r="A3" s="245" t="s">
        <v>78</v>
      </c>
      <c r="B3" s="245"/>
      <c r="C3" s="245"/>
      <c r="D3" s="245"/>
      <c r="E3" s="245"/>
      <c r="F3" s="245"/>
      <c r="G3" s="245"/>
      <c r="H3" s="245"/>
      <c r="I3" s="245"/>
      <c r="J3" s="245"/>
      <c r="K3" s="245"/>
      <c r="L3" s="245"/>
      <c r="M3" s="245"/>
      <c r="N3" s="245"/>
      <c r="O3" s="245"/>
      <c r="P3" s="245"/>
    </row>
    <row r="5" spans="1:16" x14ac:dyDescent="0.25">
      <c r="A5" s="227" t="s">
        <v>58</v>
      </c>
      <c r="B5" s="231" t="s">
        <v>12</v>
      </c>
      <c r="C5" s="231"/>
      <c r="D5" s="231"/>
      <c r="E5" s="231"/>
      <c r="F5" s="231"/>
      <c r="G5" s="231" t="s">
        <v>15</v>
      </c>
      <c r="H5" s="231"/>
      <c r="I5" s="231"/>
      <c r="J5" s="231"/>
      <c r="K5" s="231"/>
      <c r="L5" s="231" t="s">
        <v>16</v>
      </c>
      <c r="M5" s="231"/>
      <c r="N5" s="231"/>
      <c r="O5" s="231"/>
      <c r="P5" s="231"/>
    </row>
    <row r="6" spans="1:16" s="23" customFormat="1" x14ac:dyDescent="0.25">
      <c r="A6" s="228"/>
      <c r="B6" s="227" t="s">
        <v>55</v>
      </c>
      <c r="C6" s="227" t="s">
        <v>67</v>
      </c>
      <c r="D6" s="217" t="s">
        <v>34</v>
      </c>
      <c r="E6" s="218"/>
      <c r="F6" s="227" t="s">
        <v>66</v>
      </c>
      <c r="G6" s="227" t="s">
        <v>55</v>
      </c>
      <c r="H6" s="227" t="s">
        <v>67</v>
      </c>
      <c r="I6" s="217" t="s">
        <v>34</v>
      </c>
      <c r="J6" s="218"/>
      <c r="K6" s="227" t="s">
        <v>66</v>
      </c>
      <c r="L6" s="227" t="s">
        <v>55</v>
      </c>
      <c r="M6" s="227" t="s">
        <v>67</v>
      </c>
      <c r="N6" s="217" t="s">
        <v>34</v>
      </c>
      <c r="O6" s="218"/>
      <c r="P6" s="227" t="s">
        <v>66</v>
      </c>
    </row>
    <row r="7" spans="1:16" s="23" customFormat="1" ht="110.25" x14ac:dyDescent="0.25">
      <c r="A7" s="229"/>
      <c r="B7" s="229"/>
      <c r="C7" s="229"/>
      <c r="D7" s="24" t="s">
        <v>56</v>
      </c>
      <c r="E7" s="27" t="s">
        <v>79</v>
      </c>
      <c r="F7" s="229"/>
      <c r="G7" s="229"/>
      <c r="H7" s="229"/>
      <c r="I7" s="24" t="s">
        <v>56</v>
      </c>
      <c r="J7" s="27" t="s">
        <v>79</v>
      </c>
      <c r="K7" s="229"/>
      <c r="L7" s="229"/>
      <c r="M7" s="229"/>
      <c r="N7" s="24" t="s">
        <v>56</v>
      </c>
      <c r="O7" s="27" t="s">
        <v>79</v>
      </c>
      <c r="P7" s="229"/>
    </row>
    <row r="8" spans="1:16" s="23" customFormat="1" ht="31.5" x14ac:dyDescent="0.25">
      <c r="A8" s="24" t="s">
        <v>39</v>
      </c>
      <c r="B8" s="24" t="s">
        <v>41</v>
      </c>
      <c r="C8" s="24" t="s">
        <v>68</v>
      </c>
      <c r="D8" s="24" t="s">
        <v>43</v>
      </c>
      <c r="E8" s="24" t="s">
        <v>44</v>
      </c>
      <c r="F8" s="24" t="s">
        <v>69</v>
      </c>
      <c r="G8" s="24" t="s">
        <v>46</v>
      </c>
      <c r="H8" s="24" t="s">
        <v>70</v>
      </c>
      <c r="I8" s="24" t="s">
        <v>48</v>
      </c>
      <c r="J8" s="24" t="s">
        <v>49</v>
      </c>
      <c r="K8" s="24" t="s">
        <v>71</v>
      </c>
      <c r="L8" s="24" t="s">
        <v>63</v>
      </c>
      <c r="M8" s="24" t="s">
        <v>72</v>
      </c>
      <c r="N8" s="24" t="s">
        <v>73</v>
      </c>
      <c r="O8" s="24" t="s">
        <v>74</v>
      </c>
      <c r="P8" s="24" t="s">
        <v>75</v>
      </c>
    </row>
    <row r="9" spans="1:16" x14ac:dyDescent="0.25">
      <c r="A9" s="6" t="s">
        <v>60</v>
      </c>
      <c r="B9" s="18"/>
      <c r="C9" s="18"/>
      <c r="D9" s="18"/>
      <c r="E9" s="18"/>
      <c r="F9" s="19"/>
      <c r="G9" s="18"/>
      <c r="H9" s="18"/>
      <c r="I9" s="18"/>
      <c r="J9" s="18"/>
      <c r="K9" s="19"/>
      <c r="L9" s="18"/>
      <c r="M9" s="18"/>
      <c r="N9" s="18"/>
      <c r="O9" s="18"/>
      <c r="P9" s="19"/>
    </row>
    <row r="10" spans="1:16" ht="31.5" x14ac:dyDescent="0.25">
      <c r="A10" s="6" t="s">
        <v>59</v>
      </c>
      <c r="B10" s="18"/>
      <c r="C10" s="18"/>
      <c r="D10" s="18"/>
      <c r="E10" s="18"/>
      <c r="F10" s="19" t="s">
        <v>32</v>
      </c>
      <c r="G10" s="18"/>
      <c r="H10" s="18"/>
      <c r="I10" s="18"/>
      <c r="J10" s="18"/>
      <c r="K10" s="19" t="s">
        <v>32</v>
      </c>
      <c r="L10" s="18"/>
      <c r="M10" s="18"/>
      <c r="N10" s="18"/>
      <c r="O10" s="18"/>
      <c r="P10" s="19" t="s">
        <v>32</v>
      </c>
    </row>
    <row r="11" spans="1:16" s="23" customFormat="1" ht="47.25" x14ac:dyDescent="0.25">
      <c r="A11" s="2" t="s">
        <v>10</v>
      </c>
      <c r="D11" s="16"/>
      <c r="E11" s="16"/>
      <c r="F11" s="17"/>
      <c r="I11" s="16"/>
      <c r="J11" s="16"/>
      <c r="K11" s="17"/>
      <c r="N11" s="16"/>
      <c r="O11" s="16"/>
      <c r="P11" s="17"/>
    </row>
    <row r="12" spans="1:16" s="23" customFormat="1" ht="78.75" x14ac:dyDescent="0.25">
      <c r="A12" s="2" t="s">
        <v>9</v>
      </c>
      <c r="F12" s="17"/>
      <c r="K12" s="17"/>
      <c r="P12" s="17"/>
    </row>
    <row r="13" spans="1:16" s="23" customFormat="1" ht="141.75" x14ac:dyDescent="0.25">
      <c r="A13" s="2" t="s">
        <v>6</v>
      </c>
      <c r="F13" s="17"/>
      <c r="K13" s="17"/>
      <c r="P13" s="17"/>
    </row>
    <row r="14" spans="1:16" s="23" customFormat="1" ht="31.5" x14ac:dyDescent="0.25">
      <c r="A14" s="2" t="s">
        <v>8</v>
      </c>
      <c r="F14" s="17"/>
      <c r="K14" s="17"/>
      <c r="P14" s="17"/>
    </row>
    <row r="15" spans="1:16" s="23" customFormat="1" ht="114.75" customHeight="1" x14ac:dyDescent="0.25">
      <c r="A15" s="2" t="s">
        <v>2</v>
      </c>
      <c r="F15" s="17"/>
      <c r="K15" s="17"/>
      <c r="P15" s="17"/>
    </row>
    <row r="16" spans="1:16" ht="141.75" x14ac:dyDescent="0.25">
      <c r="A16" s="2" t="s">
        <v>3</v>
      </c>
    </row>
    <row r="17" spans="1:1" ht="31.5" x14ac:dyDescent="0.25">
      <c r="A17" s="2" t="s">
        <v>4</v>
      </c>
    </row>
    <row r="18" spans="1:1" ht="204.75" x14ac:dyDescent="0.25">
      <c r="A18" s="2" t="s">
        <v>5</v>
      </c>
    </row>
    <row r="19" spans="1:1" ht="78.75" x14ac:dyDescent="0.25">
      <c r="A19" s="2" t="s">
        <v>7</v>
      </c>
    </row>
    <row r="20" spans="1:1" ht="157.5" x14ac:dyDescent="0.25">
      <c r="A20" s="2" t="s">
        <v>53</v>
      </c>
    </row>
    <row r="21" spans="1:1" ht="31.5" x14ac:dyDescent="0.25">
      <c r="A21" s="2" t="s">
        <v>31</v>
      </c>
    </row>
    <row r="22" spans="1:1" ht="267.75" x14ac:dyDescent="0.25">
      <c r="A22" s="2" t="s">
        <v>11</v>
      </c>
    </row>
  </sheetData>
  <mergeCells count="18">
    <mergeCell ref="L6:L7"/>
    <mergeCell ref="M6:M7"/>
    <mergeCell ref="M1:P1"/>
    <mergeCell ref="A3:P3"/>
    <mergeCell ref="A5:A7"/>
    <mergeCell ref="B5:F5"/>
    <mergeCell ref="G5:K5"/>
    <mergeCell ref="L5:P5"/>
    <mergeCell ref="B6:B7"/>
    <mergeCell ref="C6:C7"/>
    <mergeCell ref="D6:E6"/>
    <mergeCell ref="F6:F7"/>
    <mergeCell ref="N6:O6"/>
    <mergeCell ref="P6:P7"/>
    <mergeCell ref="G6:G7"/>
    <mergeCell ref="H6:H7"/>
    <mergeCell ref="I6:J6"/>
    <mergeCell ref="K6:K7"/>
  </mergeCells>
  <pageMargins left="0" right="0" top="0.78740157480314965" bottom="0.74803149606299213" header="0.31496062992125984" footer="0.31496062992125984"/>
  <pageSetup paperSize="9" scale="44" fitToHeight="0" orientation="landscape"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0"/>
  <sheetViews>
    <sheetView view="pageBreakPreview" zoomScale="70" zoomScaleNormal="80" zoomScaleSheetLayoutView="70" workbookViewId="0">
      <selection activeCell="D11" sqref="D11"/>
    </sheetView>
  </sheetViews>
  <sheetFormatPr defaultRowHeight="15.75" x14ac:dyDescent="0.25"/>
  <cols>
    <col min="1" max="1" width="9" style="1"/>
    <col min="2" max="2" width="53.125" style="1" customWidth="1"/>
    <col min="3" max="3" width="46.375" style="20" customWidth="1"/>
    <col min="4" max="4" width="29.125" style="20" customWidth="1"/>
    <col min="5" max="5" width="15.25" style="20" customWidth="1"/>
    <col min="6" max="6" width="46.375" style="20" customWidth="1"/>
    <col min="7" max="7" width="29.125" style="20" customWidth="1"/>
    <col min="8" max="8" width="15.125" style="20" customWidth="1"/>
    <col min="9" max="9" width="46.375" style="20" customWidth="1"/>
    <col min="10" max="10" width="29.125" style="20" customWidth="1"/>
    <col min="11" max="11" width="15" style="20" customWidth="1"/>
    <col min="12" max="16384" width="9" style="1"/>
  </cols>
  <sheetData>
    <row r="1" spans="1:11" ht="66.75" customHeight="1" x14ac:dyDescent="0.25">
      <c r="I1" s="215" t="s">
        <v>77</v>
      </c>
      <c r="J1" s="215"/>
      <c r="K1" s="215"/>
    </row>
    <row r="3" spans="1:11" x14ac:dyDescent="0.25">
      <c r="A3" s="220" t="s">
        <v>0</v>
      </c>
      <c r="B3" s="220"/>
      <c r="C3" s="220"/>
      <c r="D3" s="220"/>
      <c r="E3" s="220"/>
      <c r="F3" s="220"/>
      <c r="G3" s="220"/>
      <c r="H3" s="220"/>
      <c r="I3" s="220"/>
      <c r="J3" s="220"/>
      <c r="K3" s="220"/>
    </row>
    <row r="5" spans="1:11" x14ac:dyDescent="0.25">
      <c r="A5" s="216" t="s">
        <v>14</v>
      </c>
      <c r="B5" s="250" t="s">
        <v>1</v>
      </c>
      <c r="C5" s="216" t="s">
        <v>12</v>
      </c>
      <c r="D5" s="216"/>
      <c r="E5" s="216"/>
      <c r="F5" s="216" t="s">
        <v>15</v>
      </c>
      <c r="G5" s="216"/>
      <c r="H5" s="216"/>
      <c r="I5" s="216" t="s">
        <v>16</v>
      </c>
      <c r="J5" s="216"/>
      <c r="K5" s="216"/>
    </row>
    <row r="6" spans="1:11" ht="101.25" customHeight="1" x14ac:dyDescent="0.25">
      <c r="A6" s="216"/>
      <c r="B6" s="250"/>
      <c r="C6" s="24" t="s">
        <v>36</v>
      </c>
      <c r="D6" s="24" t="s">
        <v>13</v>
      </c>
      <c r="E6" s="24" t="s">
        <v>17</v>
      </c>
      <c r="F6" s="24" t="s">
        <v>36</v>
      </c>
      <c r="G6" s="24" t="s">
        <v>13</v>
      </c>
      <c r="H6" s="24" t="s">
        <v>17</v>
      </c>
      <c r="I6" s="24" t="s">
        <v>36</v>
      </c>
      <c r="J6" s="24" t="s">
        <v>13</v>
      </c>
      <c r="K6" s="24" t="s">
        <v>17</v>
      </c>
    </row>
    <row r="7" spans="1:11" ht="37.5" customHeight="1" x14ac:dyDescent="0.25">
      <c r="A7" s="21" t="s">
        <v>39</v>
      </c>
      <c r="B7" s="22" t="s">
        <v>40</v>
      </c>
      <c r="C7" s="24" t="s">
        <v>41</v>
      </c>
      <c r="D7" s="24" t="s">
        <v>42</v>
      </c>
      <c r="E7" s="24" t="s">
        <v>50</v>
      </c>
      <c r="F7" s="24" t="s">
        <v>44</v>
      </c>
      <c r="G7" s="24" t="s">
        <v>45</v>
      </c>
      <c r="H7" s="24" t="s">
        <v>51</v>
      </c>
      <c r="I7" s="24" t="s">
        <v>47</v>
      </c>
      <c r="J7" s="24" t="s">
        <v>48</v>
      </c>
      <c r="K7" s="24" t="s">
        <v>52</v>
      </c>
    </row>
    <row r="8" spans="1:11" s="15" customFormat="1" ht="36.75" customHeight="1" x14ac:dyDescent="0.25">
      <c r="A8" s="12"/>
      <c r="B8" s="13" t="s">
        <v>38</v>
      </c>
      <c r="C8" s="14"/>
      <c r="D8" s="14"/>
      <c r="E8" s="14" t="s">
        <v>32</v>
      </c>
      <c r="F8" s="14"/>
      <c r="G8" s="14"/>
      <c r="H8" s="14" t="s">
        <v>32</v>
      </c>
      <c r="I8" s="14"/>
      <c r="J8" s="14"/>
      <c r="K8" s="14" t="s">
        <v>32</v>
      </c>
    </row>
    <row r="9" spans="1:11" x14ac:dyDescent="0.25">
      <c r="A9" s="11">
        <v>1</v>
      </c>
      <c r="B9" s="10" t="s">
        <v>33</v>
      </c>
      <c r="C9" s="24"/>
      <c r="D9" s="24"/>
      <c r="E9" s="24" t="s">
        <v>32</v>
      </c>
      <c r="F9" s="24"/>
      <c r="G9" s="24"/>
      <c r="H9" s="24" t="s">
        <v>32</v>
      </c>
      <c r="I9" s="24"/>
      <c r="J9" s="24"/>
      <c r="K9" s="24" t="s">
        <v>32</v>
      </c>
    </row>
    <row r="10" spans="1:11" x14ac:dyDescent="0.25">
      <c r="A10" s="11"/>
      <c r="B10" s="10" t="s">
        <v>34</v>
      </c>
      <c r="C10" s="24"/>
      <c r="D10" s="24"/>
      <c r="E10" s="24"/>
      <c r="F10" s="24"/>
      <c r="G10" s="24"/>
      <c r="H10" s="24"/>
      <c r="I10" s="24"/>
      <c r="J10" s="24"/>
      <c r="K10" s="24"/>
    </row>
    <row r="11" spans="1:11" ht="31.5" x14ac:dyDescent="0.25">
      <c r="A11" s="11" t="s">
        <v>18</v>
      </c>
      <c r="B11" s="6" t="s">
        <v>10</v>
      </c>
      <c r="C11" s="21"/>
      <c r="D11" s="21"/>
      <c r="E11" s="21"/>
      <c r="F11" s="21"/>
      <c r="G11" s="21"/>
      <c r="H11" s="21"/>
      <c r="I11" s="21"/>
      <c r="J11" s="21"/>
      <c r="K11" s="21"/>
    </row>
    <row r="12" spans="1:11" ht="47.25" x14ac:dyDescent="0.25">
      <c r="A12" s="11" t="s">
        <v>19</v>
      </c>
      <c r="B12" s="6" t="s">
        <v>9</v>
      </c>
      <c r="C12" s="21"/>
      <c r="D12" s="21"/>
      <c r="E12" s="21"/>
      <c r="F12" s="21"/>
      <c r="G12" s="21"/>
      <c r="H12" s="21"/>
      <c r="I12" s="21"/>
      <c r="J12" s="21"/>
      <c r="K12" s="21"/>
    </row>
    <row r="13" spans="1:11" ht="78.75" x14ac:dyDescent="0.25">
      <c r="A13" s="11" t="s">
        <v>20</v>
      </c>
      <c r="B13" s="6" t="s">
        <v>6</v>
      </c>
      <c r="C13" s="21"/>
      <c r="D13" s="21"/>
      <c r="E13" s="21"/>
      <c r="F13" s="21"/>
      <c r="G13" s="21"/>
      <c r="H13" s="21"/>
      <c r="I13" s="21"/>
      <c r="J13" s="21"/>
      <c r="K13" s="21"/>
    </row>
    <row r="14" spans="1:11" x14ac:dyDescent="0.25">
      <c r="A14" s="11" t="s">
        <v>21</v>
      </c>
      <c r="B14" s="6" t="s">
        <v>8</v>
      </c>
      <c r="C14" s="21"/>
      <c r="D14" s="21"/>
      <c r="E14" s="21"/>
      <c r="F14" s="21"/>
      <c r="G14" s="21"/>
      <c r="H14" s="21"/>
      <c r="I14" s="21"/>
      <c r="J14" s="21"/>
      <c r="K14" s="21"/>
    </row>
    <row r="15" spans="1:11" ht="63" x14ac:dyDescent="0.25">
      <c r="A15" s="11" t="s">
        <v>22</v>
      </c>
      <c r="B15" s="6" t="s">
        <v>2</v>
      </c>
      <c r="C15" s="21"/>
      <c r="D15" s="21"/>
      <c r="E15" s="21"/>
      <c r="F15" s="21"/>
      <c r="G15" s="21"/>
      <c r="H15" s="21"/>
      <c r="I15" s="21"/>
      <c r="J15" s="21"/>
      <c r="K15" s="21"/>
    </row>
    <row r="16" spans="1:11" ht="78.75" x14ac:dyDescent="0.25">
      <c r="A16" s="11" t="s">
        <v>23</v>
      </c>
      <c r="B16" s="6" t="s">
        <v>3</v>
      </c>
      <c r="C16" s="21"/>
      <c r="D16" s="21"/>
      <c r="E16" s="21"/>
      <c r="F16" s="21"/>
      <c r="G16" s="21"/>
      <c r="H16" s="21"/>
      <c r="I16" s="21"/>
      <c r="J16" s="21"/>
      <c r="K16" s="21"/>
    </row>
    <row r="17" spans="1:11" x14ac:dyDescent="0.25">
      <c r="A17" s="11" t="s">
        <v>24</v>
      </c>
      <c r="B17" s="7" t="s">
        <v>4</v>
      </c>
      <c r="C17" s="21"/>
      <c r="D17" s="21"/>
      <c r="E17" s="21"/>
      <c r="F17" s="21"/>
      <c r="G17" s="21"/>
      <c r="H17" s="21"/>
      <c r="I17" s="21"/>
      <c r="J17" s="21"/>
      <c r="K17" s="21"/>
    </row>
    <row r="18" spans="1:11" x14ac:dyDescent="0.25">
      <c r="A18" s="11" t="s">
        <v>25</v>
      </c>
      <c r="B18" s="7" t="s">
        <v>35</v>
      </c>
      <c r="C18" s="21"/>
      <c r="D18" s="21"/>
      <c r="E18" s="21" t="s">
        <v>32</v>
      </c>
      <c r="F18" s="21"/>
      <c r="G18" s="21"/>
      <c r="H18" s="21" t="s">
        <v>32</v>
      </c>
      <c r="I18" s="21"/>
      <c r="J18" s="21"/>
      <c r="K18" s="21" t="s">
        <v>32</v>
      </c>
    </row>
    <row r="19" spans="1:11" x14ac:dyDescent="0.25">
      <c r="A19" s="11"/>
      <c r="B19" s="7" t="s">
        <v>34</v>
      </c>
      <c r="C19" s="21"/>
      <c r="D19" s="21"/>
      <c r="E19" s="21"/>
      <c r="F19" s="21"/>
      <c r="G19" s="21"/>
      <c r="H19" s="21"/>
      <c r="I19" s="21"/>
      <c r="J19" s="21"/>
      <c r="K19" s="21"/>
    </row>
    <row r="20" spans="1:11" ht="116.25" customHeight="1" x14ac:dyDescent="0.25">
      <c r="A20" s="11" t="s">
        <v>26</v>
      </c>
      <c r="B20" s="6" t="s">
        <v>5</v>
      </c>
      <c r="C20" s="21"/>
      <c r="D20" s="21"/>
      <c r="E20" s="21"/>
      <c r="F20" s="21"/>
      <c r="G20" s="21"/>
      <c r="H20" s="21"/>
      <c r="I20" s="21"/>
      <c r="J20" s="21"/>
      <c r="K20" s="21"/>
    </row>
    <row r="21" spans="1:11" ht="47.25" x14ac:dyDescent="0.25">
      <c r="A21" s="11" t="s">
        <v>27</v>
      </c>
      <c r="B21" s="6" t="s">
        <v>7</v>
      </c>
      <c r="C21" s="21"/>
      <c r="D21" s="21"/>
      <c r="E21" s="21"/>
      <c r="F21" s="21"/>
      <c r="G21" s="21"/>
      <c r="H21" s="21"/>
      <c r="I21" s="21"/>
      <c r="J21" s="21"/>
      <c r="K21" s="21"/>
    </row>
    <row r="22" spans="1:11" ht="78.75" x14ac:dyDescent="0.25">
      <c r="A22" s="11" t="s">
        <v>28</v>
      </c>
      <c r="B22" s="6" t="s">
        <v>53</v>
      </c>
      <c r="C22" s="21"/>
      <c r="D22" s="21"/>
      <c r="E22" s="21"/>
      <c r="F22" s="21"/>
      <c r="G22" s="21"/>
      <c r="H22" s="21"/>
      <c r="I22" s="21"/>
      <c r="J22" s="21"/>
      <c r="K22" s="21"/>
    </row>
    <row r="23" spans="1:11" x14ac:dyDescent="0.25">
      <c r="A23" s="11" t="s">
        <v>29</v>
      </c>
      <c r="B23" s="6" t="s">
        <v>31</v>
      </c>
      <c r="C23" s="21"/>
      <c r="D23" s="21"/>
      <c r="E23" s="21"/>
      <c r="F23" s="21"/>
      <c r="G23" s="21"/>
      <c r="H23" s="21"/>
      <c r="I23" s="21"/>
      <c r="J23" s="21"/>
      <c r="K23" s="21"/>
    </row>
    <row r="24" spans="1:11" ht="157.5" x14ac:dyDescent="0.25">
      <c r="A24" s="11" t="s">
        <v>30</v>
      </c>
      <c r="B24" s="6" t="s">
        <v>11</v>
      </c>
      <c r="C24" s="21"/>
      <c r="D24" s="21"/>
      <c r="E24" s="21"/>
      <c r="F24" s="21"/>
      <c r="G24" s="21"/>
      <c r="H24" s="21"/>
      <c r="I24" s="21"/>
      <c r="J24" s="21"/>
      <c r="K24" s="21"/>
    </row>
    <row r="26" spans="1:11" ht="36" customHeight="1" x14ac:dyDescent="0.25">
      <c r="A26" s="246" t="s">
        <v>54</v>
      </c>
      <c r="B26" s="247"/>
      <c r="C26" s="247"/>
      <c r="D26" s="247"/>
      <c r="E26" s="247"/>
      <c r="F26" s="247"/>
      <c r="G26" s="247"/>
      <c r="H26" s="247"/>
      <c r="I26" s="247"/>
      <c r="J26" s="247"/>
      <c r="K26" s="247"/>
    </row>
    <row r="29" spans="1:11" ht="18.75" x14ac:dyDescent="0.25">
      <c r="A29" s="248" t="s">
        <v>37</v>
      </c>
      <c r="B29" s="249"/>
      <c r="C29" s="249"/>
      <c r="D29" s="249"/>
      <c r="E29" s="249"/>
      <c r="F29" s="249"/>
      <c r="G29" s="249"/>
      <c r="H29" s="249"/>
      <c r="I29" s="249"/>
      <c r="J29" s="249"/>
      <c r="K29" s="249"/>
    </row>
    <row r="30" spans="1:11" ht="13.5" customHeight="1" x14ac:dyDescent="0.25"/>
  </sheetData>
  <mergeCells count="9">
    <mergeCell ref="A26:K26"/>
    <mergeCell ref="A29:K29"/>
    <mergeCell ref="I1:K1"/>
    <mergeCell ref="A3:K3"/>
    <mergeCell ref="A5:A6"/>
    <mergeCell ref="B5:B6"/>
    <mergeCell ref="C5:E5"/>
    <mergeCell ref="F5:H5"/>
    <mergeCell ref="I5:K5"/>
  </mergeCells>
  <pageMargins left="0" right="0" top="0.78740157480314965" bottom="0.74803149606299213" header="0.31496062992125984" footer="0.31496062992125984"/>
  <pageSetup paperSize="9" scale="40" fitToHeight="0" orientation="landscape"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BC96"/>
  <sheetViews>
    <sheetView showZeros="0" zoomScale="70" zoomScaleNormal="70" zoomScaleSheetLayoutView="70" workbookViewId="0">
      <pane xSplit="2" ySplit="13" topLeftCell="R53" activePane="bottomRight" state="frozen"/>
      <selection activeCell="D11" sqref="D11"/>
      <selection pane="topRight" activeCell="D11" sqref="D11"/>
      <selection pane="bottomLeft" activeCell="D11" sqref="D11"/>
      <selection pane="bottomRight" activeCell="D11" sqref="D11"/>
    </sheetView>
  </sheetViews>
  <sheetFormatPr defaultRowHeight="15.75" x14ac:dyDescent="0.25"/>
  <cols>
    <col min="1" max="1" width="6.5" style="52" customWidth="1"/>
    <col min="2" max="2" width="23" style="43" customWidth="1"/>
    <col min="3" max="3" width="17.875" style="44" customWidth="1"/>
    <col min="4" max="4" width="15.125" style="45" customWidth="1"/>
    <col min="5" max="6" width="15.125" style="46" customWidth="1"/>
    <col min="7" max="7" width="17.25" style="45" customWidth="1"/>
    <col min="8" max="8" width="15.125" style="45" customWidth="1"/>
    <col min="9" max="10" width="15.125" style="46" customWidth="1"/>
    <col min="11" max="11" width="14.25" style="45" customWidth="1"/>
    <col min="12" max="13" width="14.25" style="46" customWidth="1"/>
    <col min="14" max="14" width="16.5" style="45" customWidth="1"/>
    <col min="15" max="15" width="16.375" style="45" customWidth="1"/>
    <col min="16" max="16" width="14.75" style="45" customWidth="1"/>
    <col min="17" max="17" width="17.25" style="44" customWidth="1"/>
    <col min="18" max="18" width="15.5" style="45" customWidth="1"/>
    <col min="19" max="20" width="15.125" style="46" customWidth="1"/>
    <col min="21" max="21" width="17.75" style="45" customWidth="1"/>
    <col min="22" max="22" width="14.875" style="45" customWidth="1"/>
    <col min="23" max="24" width="14.25" style="46" customWidth="1"/>
    <col min="25" max="25" width="15.625" style="45" customWidth="1"/>
    <col min="26" max="27" width="14.25" style="46" customWidth="1"/>
    <col min="28" max="28" width="16.75" style="45" customWidth="1"/>
    <col min="29" max="29" width="16.875" style="45" customWidth="1"/>
    <col min="30" max="30" width="15.5" style="45" customWidth="1"/>
    <col min="31" max="31" width="18.125" style="44" customWidth="1"/>
    <col min="32" max="32" width="15.75" style="45" customWidth="1"/>
    <col min="33" max="34" width="15.125" style="46" customWidth="1"/>
    <col min="35" max="35" width="17.75" style="45" customWidth="1"/>
    <col min="36" max="36" width="15.25" style="45" customWidth="1"/>
    <col min="37" max="37" width="15.375" style="46" customWidth="1"/>
    <col min="38" max="38" width="14.25" style="46" customWidth="1"/>
    <col min="39" max="39" width="15.25" style="45" bestFit="1" customWidth="1"/>
    <col min="40" max="41" width="14.25" style="46" customWidth="1"/>
    <col min="42" max="42" width="16.625" style="45" customWidth="1"/>
    <col min="43" max="43" width="17.5" style="45" customWidth="1"/>
    <col min="44" max="44" width="13.875" style="45" customWidth="1"/>
    <col min="45" max="45" width="3" style="43" customWidth="1"/>
    <col min="46" max="53" width="10.125" style="43" bestFit="1" customWidth="1"/>
    <col min="54" max="54" width="3.75" style="43" customWidth="1"/>
    <col min="55" max="55" width="13" style="43" customWidth="1"/>
    <col min="56" max="16384" width="9" style="43"/>
  </cols>
  <sheetData>
    <row r="1" spans="1:55" ht="26.25" x14ac:dyDescent="0.25">
      <c r="A1" s="42" t="s">
        <v>116</v>
      </c>
    </row>
    <row r="2" spans="1:55" x14ac:dyDescent="0.25">
      <c r="A2" s="47" t="s">
        <v>117</v>
      </c>
      <c r="B2" s="48" t="s">
        <v>10</v>
      </c>
    </row>
    <row r="3" spans="1:55" x14ac:dyDescent="0.25">
      <c r="A3" s="47" t="s">
        <v>117</v>
      </c>
      <c r="B3" s="48" t="s">
        <v>118</v>
      </c>
    </row>
    <row r="4" spans="1:55" x14ac:dyDescent="0.25">
      <c r="A4" s="47" t="s">
        <v>117</v>
      </c>
      <c r="B4" s="48" t="s">
        <v>100</v>
      </c>
    </row>
    <row r="5" spans="1:55" ht="16.5" thickBot="1" x14ac:dyDescent="0.3">
      <c r="A5" s="47" t="s">
        <v>117</v>
      </c>
      <c r="B5" s="48" t="s">
        <v>106</v>
      </c>
    </row>
    <row r="6" spans="1:55" ht="16.5" thickBot="1" x14ac:dyDescent="0.3">
      <c r="A6" s="47">
        <v>2101</v>
      </c>
      <c r="B6" s="48" t="s">
        <v>6</v>
      </c>
      <c r="Z6" s="46" t="s">
        <v>119</v>
      </c>
      <c r="AA6" s="49">
        <f>'[4]БНЗ 2024'!N13+'[4]БНЗ 2024'!O13+'[4]БНЗ 2024'!P13</f>
        <v>584.85</v>
      </c>
    </row>
    <row r="7" spans="1:55" ht="16.5" thickBot="1" x14ac:dyDescent="0.25">
      <c r="A7" s="50">
        <v>2101</v>
      </c>
      <c r="B7" s="51" t="s">
        <v>120</v>
      </c>
      <c r="S7" s="46" t="s">
        <v>121</v>
      </c>
      <c r="T7" s="46" t="s">
        <v>121</v>
      </c>
      <c r="W7" s="49">
        <f>'[4]БНЗ 2024'!Q6</f>
        <v>2878.59</v>
      </c>
      <c r="X7" s="49">
        <f>'[4]БНЗ 2024'!M6+'[4]БНЗ 2024'!N6+'[4]БНЗ 2024'!O6+'[4]БНЗ 2024'!P6</f>
        <v>1004.38</v>
      </c>
      <c r="Z7" s="49">
        <f>'[4]БНЗ 2024'!Q13</f>
        <v>796.08</v>
      </c>
      <c r="AA7" s="49">
        <f>'[4]БНЗ 2024'!M13+'[4]БНЗ 2024'!N13+'[4]БНЗ 2024'!O13+'[4]БНЗ 2024'!P13</f>
        <v>646.14</v>
      </c>
    </row>
    <row r="8" spans="1:55" x14ac:dyDescent="0.25">
      <c r="Q8" s="255" t="s">
        <v>122</v>
      </c>
      <c r="R8" s="255"/>
      <c r="S8" s="255"/>
      <c r="T8" s="255"/>
      <c r="U8" s="255"/>
      <c r="V8" s="256" t="s">
        <v>123</v>
      </c>
      <c r="W8" s="257"/>
      <c r="X8" s="257"/>
      <c r="Y8" s="256"/>
      <c r="Z8" s="257"/>
      <c r="AA8" s="257"/>
      <c r="AB8" s="256"/>
      <c r="AC8" s="256"/>
      <c r="AD8" s="256"/>
    </row>
    <row r="9" spans="1:55" s="53" customFormat="1" ht="15.75" customHeight="1" x14ac:dyDescent="0.25">
      <c r="A9" s="258" t="s">
        <v>14</v>
      </c>
      <c r="B9" s="258" t="s">
        <v>124</v>
      </c>
      <c r="C9" s="261" t="s">
        <v>125</v>
      </c>
      <c r="D9" s="264" t="s">
        <v>34</v>
      </c>
      <c r="E9" s="264"/>
      <c r="F9" s="264"/>
      <c r="G9" s="264"/>
      <c r="H9" s="264" t="s">
        <v>34</v>
      </c>
      <c r="I9" s="264"/>
      <c r="J9" s="264"/>
      <c r="K9" s="264"/>
      <c r="L9" s="264"/>
      <c r="M9" s="264"/>
      <c r="N9" s="264"/>
      <c r="O9" s="264"/>
      <c r="P9" s="264"/>
      <c r="Q9" s="261" t="s">
        <v>126</v>
      </c>
      <c r="R9" s="264" t="s">
        <v>34</v>
      </c>
      <c r="S9" s="264"/>
      <c r="T9" s="264"/>
      <c r="U9" s="264"/>
      <c r="V9" s="264" t="s">
        <v>34</v>
      </c>
      <c r="W9" s="264"/>
      <c r="X9" s="264"/>
      <c r="Y9" s="264"/>
      <c r="Z9" s="264"/>
      <c r="AA9" s="264"/>
      <c r="AB9" s="264"/>
      <c r="AC9" s="264"/>
      <c r="AD9" s="264"/>
      <c r="AE9" s="261" t="s">
        <v>127</v>
      </c>
      <c r="AF9" s="264" t="s">
        <v>34</v>
      </c>
      <c r="AG9" s="264"/>
      <c r="AH9" s="264"/>
      <c r="AI9" s="264"/>
      <c r="AJ9" s="264" t="s">
        <v>34</v>
      </c>
      <c r="AK9" s="264"/>
      <c r="AL9" s="264"/>
      <c r="AM9" s="264"/>
      <c r="AN9" s="264"/>
      <c r="AO9" s="264"/>
      <c r="AP9" s="264"/>
      <c r="AQ9" s="264"/>
      <c r="AR9" s="264"/>
    </row>
    <row r="10" spans="1:55" s="53" customFormat="1" ht="15.75" customHeight="1" x14ac:dyDescent="0.25">
      <c r="A10" s="259"/>
      <c r="B10" s="259"/>
      <c r="C10" s="262"/>
      <c r="D10" s="252" t="s">
        <v>81</v>
      </c>
      <c r="E10" s="251" t="s">
        <v>128</v>
      </c>
      <c r="F10" s="251"/>
      <c r="G10" s="252" t="s">
        <v>129</v>
      </c>
      <c r="H10" s="264" t="s">
        <v>130</v>
      </c>
      <c r="I10" s="264"/>
      <c r="J10" s="264"/>
      <c r="K10" s="264"/>
      <c r="L10" s="264"/>
      <c r="M10" s="264"/>
      <c r="N10" s="264"/>
      <c r="O10" s="264"/>
      <c r="P10" s="54" t="s">
        <v>131</v>
      </c>
      <c r="Q10" s="262"/>
      <c r="R10" s="252" t="s">
        <v>81</v>
      </c>
      <c r="S10" s="251" t="s">
        <v>128</v>
      </c>
      <c r="T10" s="251"/>
      <c r="U10" s="252" t="s">
        <v>129</v>
      </c>
      <c r="V10" s="264" t="s">
        <v>130</v>
      </c>
      <c r="W10" s="264"/>
      <c r="X10" s="264"/>
      <c r="Y10" s="264"/>
      <c r="Z10" s="264"/>
      <c r="AA10" s="264"/>
      <c r="AB10" s="264"/>
      <c r="AC10" s="264"/>
      <c r="AD10" s="54" t="s">
        <v>131</v>
      </c>
      <c r="AE10" s="262"/>
      <c r="AF10" s="252" t="s">
        <v>81</v>
      </c>
      <c r="AG10" s="251" t="s">
        <v>128</v>
      </c>
      <c r="AH10" s="251"/>
      <c r="AI10" s="252" t="s">
        <v>129</v>
      </c>
      <c r="AJ10" s="264" t="s">
        <v>130</v>
      </c>
      <c r="AK10" s="264"/>
      <c r="AL10" s="264"/>
      <c r="AM10" s="264"/>
      <c r="AN10" s="264"/>
      <c r="AO10" s="264"/>
      <c r="AP10" s="264"/>
      <c r="AQ10" s="264"/>
      <c r="AR10" s="54" t="s">
        <v>131</v>
      </c>
    </row>
    <row r="11" spans="1:55" s="53" customFormat="1" ht="15.75" customHeight="1" x14ac:dyDescent="0.25">
      <c r="A11" s="259"/>
      <c r="B11" s="259"/>
      <c r="C11" s="262"/>
      <c r="D11" s="253"/>
      <c r="E11" s="251" t="s">
        <v>132</v>
      </c>
      <c r="F11" s="251" t="s">
        <v>133</v>
      </c>
      <c r="G11" s="253"/>
      <c r="H11" s="265" t="s">
        <v>81</v>
      </c>
      <c r="I11" s="266"/>
      <c r="J11" s="266"/>
      <c r="K11" s="266"/>
      <c r="L11" s="266"/>
      <c r="M11" s="267"/>
      <c r="N11" s="264" t="s">
        <v>129</v>
      </c>
      <c r="O11" s="264"/>
      <c r="P11" s="54" t="s">
        <v>129</v>
      </c>
      <c r="Q11" s="262"/>
      <c r="R11" s="253"/>
      <c r="S11" s="251" t="s">
        <v>132</v>
      </c>
      <c r="T11" s="251" t="s">
        <v>133</v>
      </c>
      <c r="U11" s="253"/>
      <c r="V11" s="265" t="s">
        <v>81</v>
      </c>
      <c r="W11" s="266"/>
      <c r="X11" s="266"/>
      <c r="Y11" s="266"/>
      <c r="Z11" s="266"/>
      <c r="AA11" s="267"/>
      <c r="AB11" s="264" t="s">
        <v>129</v>
      </c>
      <c r="AC11" s="264"/>
      <c r="AD11" s="54" t="s">
        <v>129</v>
      </c>
      <c r="AE11" s="262"/>
      <c r="AF11" s="253"/>
      <c r="AG11" s="251" t="s">
        <v>132</v>
      </c>
      <c r="AH11" s="251" t="s">
        <v>133</v>
      </c>
      <c r="AI11" s="253"/>
      <c r="AJ11" s="265" t="s">
        <v>81</v>
      </c>
      <c r="AK11" s="266"/>
      <c r="AL11" s="266"/>
      <c r="AM11" s="266"/>
      <c r="AN11" s="266"/>
      <c r="AO11" s="267"/>
      <c r="AP11" s="264" t="s">
        <v>129</v>
      </c>
      <c r="AQ11" s="264"/>
      <c r="AR11" s="54" t="s">
        <v>129</v>
      </c>
    </row>
    <row r="12" spans="1:55" s="53" customFormat="1" ht="15.75" customHeight="1" x14ac:dyDescent="0.25">
      <c r="A12" s="259"/>
      <c r="B12" s="259"/>
      <c r="C12" s="262"/>
      <c r="D12" s="253"/>
      <c r="E12" s="251"/>
      <c r="F12" s="251"/>
      <c r="G12" s="253"/>
      <c r="H12" s="252" t="s">
        <v>134</v>
      </c>
      <c r="I12" s="268" t="s">
        <v>34</v>
      </c>
      <c r="J12" s="269"/>
      <c r="K12" s="252" t="s">
        <v>135</v>
      </c>
      <c r="L12" s="268" t="s">
        <v>34</v>
      </c>
      <c r="M12" s="269"/>
      <c r="N12" s="252" t="s">
        <v>134</v>
      </c>
      <c r="O12" s="252" t="s">
        <v>135</v>
      </c>
      <c r="P12" s="252" t="s">
        <v>135</v>
      </c>
      <c r="Q12" s="262"/>
      <c r="R12" s="253"/>
      <c r="S12" s="251"/>
      <c r="T12" s="251"/>
      <c r="U12" s="253"/>
      <c r="V12" s="252" t="s">
        <v>134</v>
      </c>
      <c r="W12" s="268" t="s">
        <v>34</v>
      </c>
      <c r="X12" s="269"/>
      <c r="Y12" s="252" t="s">
        <v>135</v>
      </c>
      <c r="Z12" s="268" t="s">
        <v>34</v>
      </c>
      <c r="AA12" s="269"/>
      <c r="AB12" s="252" t="s">
        <v>134</v>
      </c>
      <c r="AC12" s="252" t="s">
        <v>135</v>
      </c>
      <c r="AD12" s="252" t="s">
        <v>135</v>
      </c>
      <c r="AE12" s="262"/>
      <c r="AF12" s="253"/>
      <c r="AG12" s="251"/>
      <c r="AH12" s="251"/>
      <c r="AI12" s="253"/>
      <c r="AJ12" s="252" t="s">
        <v>134</v>
      </c>
      <c r="AK12" s="268" t="s">
        <v>34</v>
      </c>
      <c r="AL12" s="269"/>
      <c r="AM12" s="252" t="s">
        <v>135</v>
      </c>
      <c r="AN12" s="268" t="s">
        <v>34</v>
      </c>
      <c r="AO12" s="269"/>
      <c r="AP12" s="252" t="s">
        <v>134</v>
      </c>
      <c r="AQ12" s="252" t="s">
        <v>135</v>
      </c>
      <c r="AR12" s="252" t="s">
        <v>135</v>
      </c>
    </row>
    <row r="13" spans="1:55" s="53" customFormat="1" ht="31.5" customHeight="1" x14ac:dyDescent="0.25">
      <c r="A13" s="260"/>
      <c r="B13" s="260"/>
      <c r="C13" s="263"/>
      <c r="D13" s="254"/>
      <c r="E13" s="251"/>
      <c r="F13" s="251"/>
      <c r="G13" s="254"/>
      <c r="H13" s="254"/>
      <c r="I13" s="55" t="s">
        <v>132</v>
      </c>
      <c r="J13" s="55" t="s">
        <v>133</v>
      </c>
      <c r="K13" s="254"/>
      <c r="L13" s="55" t="s">
        <v>132</v>
      </c>
      <c r="M13" s="55" t="s">
        <v>133</v>
      </c>
      <c r="N13" s="254"/>
      <c r="O13" s="254"/>
      <c r="P13" s="254"/>
      <c r="Q13" s="263"/>
      <c r="R13" s="254"/>
      <c r="S13" s="251"/>
      <c r="T13" s="251"/>
      <c r="U13" s="254"/>
      <c r="V13" s="254"/>
      <c r="W13" s="55" t="s">
        <v>132</v>
      </c>
      <c r="X13" s="55" t="s">
        <v>133</v>
      </c>
      <c r="Y13" s="254"/>
      <c r="Z13" s="55" t="s">
        <v>132</v>
      </c>
      <c r="AA13" s="55" t="s">
        <v>133</v>
      </c>
      <c r="AB13" s="254"/>
      <c r="AC13" s="254"/>
      <c r="AD13" s="254"/>
      <c r="AE13" s="263"/>
      <c r="AF13" s="254"/>
      <c r="AG13" s="251"/>
      <c r="AH13" s="251"/>
      <c r="AI13" s="254"/>
      <c r="AJ13" s="254"/>
      <c r="AK13" s="55" t="s">
        <v>132</v>
      </c>
      <c r="AL13" s="55" t="s">
        <v>133</v>
      </c>
      <c r="AM13" s="254"/>
      <c r="AN13" s="55" t="s">
        <v>132</v>
      </c>
      <c r="AO13" s="55" t="s">
        <v>133</v>
      </c>
      <c r="AP13" s="254"/>
      <c r="AQ13" s="254"/>
      <c r="AR13" s="254"/>
      <c r="AT13" s="270" t="s">
        <v>136</v>
      </c>
      <c r="AU13" s="270"/>
      <c r="AV13" s="270"/>
      <c r="AW13" s="270"/>
      <c r="AX13" s="270"/>
      <c r="AY13" s="270"/>
      <c r="AZ13" s="270"/>
      <c r="BA13" s="270"/>
      <c r="BC13" s="53" t="s">
        <v>137</v>
      </c>
    </row>
    <row r="14" spans="1:55" x14ac:dyDescent="0.25">
      <c r="A14" s="56">
        <v>1</v>
      </c>
      <c r="B14" s="57" t="s">
        <v>138</v>
      </c>
      <c r="C14" s="58">
        <v>299325432.56999999</v>
      </c>
      <c r="D14" s="59">
        <v>4640149.1500000004</v>
      </c>
      <c r="E14" s="60">
        <v>3439915.05</v>
      </c>
      <c r="F14" s="60">
        <v>1200234.1000000001</v>
      </c>
      <c r="G14" s="59">
        <v>294685283.42000002</v>
      </c>
      <c r="H14" s="59">
        <v>4640149.1500000004</v>
      </c>
      <c r="I14" s="60">
        <v>3439915.05</v>
      </c>
      <c r="J14" s="60">
        <v>1200234.1000000001</v>
      </c>
      <c r="K14" s="59"/>
      <c r="L14" s="60"/>
      <c r="M14" s="60"/>
      <c r="N14" s="59">
        <v>294685283.42000002</v>
      </c>
      <c r="O14" s="59"/>
      <c r="P14" s="59"/>
      <c r="Q14" s="58">
        <f>'[4]НЗ 24'!S6108</f>
        <v>299325432.56999999</v>
      </c>
      <c r="R14" s="59">
        <f>'[4]НЗ 24'!R6108</f>
        <v>4640149.1500000004</v>
      </c>
      <c r="S14" s="60">
        <f>W14+Z14</f>
        <v>3439915.05</v>
      </c>
      <c r="T14" s="60">
        <f>X14+AA14</f>
        <v>1200234.1000000001</v>
      </c>
      <c r="U14" s="59">
        <f>'[4]НЗ 24'!K6108</f>
        <v>294685283.42000002</v>
      </c>
      <c r="V14" s="59">
        <f>'[4]к довед 24'!O6185</f>
        <v>4640149.1500000004</v>
      </c>
      <c r="W14" s="60">
        <f>$W$7*'[4]ч 24'!C8</f>
        <v>3439915.05</v>
      </c>
      <c r="X14" s="60">
        <f>$X$7*'[4]ч 24'!C8</f>
        <v>1200234.1000000001</v>
      </c>
      <c r="Y14" s="59"/>
      <c r="Z14" s="60"/>
      <c r="AA14" s="60"/>
      <c r="AB14" s="59">
        <f>'[4]к довед 24'!J6185</f>
        <v>294685283.42000002</v>
      </c>
      <c r="AC14" s="59"/>
      <c r="AD14" s="59"/>
      <c r="AE14" s="61">
        <f>AF14+AI14</f>
        <v>0</v>
      </c>
      <c r="AF14" s="62">
        <f>R14-D14</f>
        <v>0</v>
      </c>
      <c r="AG14" s="63">
        <f t="shared" ref="AG14:AR29" si="0">S14-E14</f>
        <v>0</v>
      </c>
      <c r="AH14" s="63">
        <f t="shared" si="0"/>
        <v>0</v>
      </c>
      <c r="AI14" s="62">
        <f t="shared" si="0"/>
        <v>0</v>
      </c>
      <c r="AJ14" s="62">
        <f t="shared" si="0"/>
        <v>0</v>
      </c>
      <c r="AK14" s="63">
        <f t="shared" si="0"/>
        <v>0</v>
      </c>
      <c r="AL14" s="63">
        <f t="shared" si="0"/>
        <v>0</v>
      </c>
      <c r="AM14" s="62">
        <f t="shared" si="0"/>
        <v>0</v>
      </c>
      <c r="AN14" s="63">
        <f t="shared" si="0"/>
        <v>0</v>
      </c>
      <c r="AO14" s="63">
        <f t="shared" si="0"/>
        <v>0</v>
      </c>
      <c r="AP14" s="62">
        <f t="shared" si="0"/>
        <v>0</v>
      </c>
      <c r="AQ14" s="62">
        <f t="shared" si="0"/>
        <v>0</v>
      </c>
      <c r="AR14" s="62">
        <f>AD14-P14</f>
        <v>0</v>
      </c>
      <c r="AT14" s="43" t="b">
        <f>Q14=R14+U14</f>
        <v>1</v>
      </c>
      <c r="AU14" s="43" t="b">
        <f>R14=S14+T14</f>
        <v>1</v>
      </c>
      <c r="AV14" s="43" t="b">
        <f>V14=W14+X14</f>
        <v>1</v>
      </c>
      <c r="AW14" s="43" t="b">
        <f>Y14=Z14+AA14</f>
        <v>1</v>
      </c>
      <c r="AX14" s="43" t="b">
        <f>V14+Y14=R14</f>
        <v>1</v>
      </c>
      <c r="AY14" s="43" t="b">
        <f>W14+Z14=S14</f>
        <v>1</v>
      </c>
      <c r="AZ14" s="43" t="b">
        <f>X14+AA14=T14</f>
        <v>1</v>
      </c>
      <c r="BA14" s="43" t="b">
        <f>AB14+AC14+AD14=U14</f>
        <v>1</v>
      </c>
      <c r="BC14" s="43" t="b">
        <f>AE14=ROUND(Q14-C14,2)</f>
        <v>1</v>
      </c>
    </row>
    <row r="15" spans="1:55" x14ac:dyDescent="0.25">
      <c r="A15" s="56">
        <v>2</v>
      </c>
      <c r="B15" s="57" t="s">
        <v>139</v>
      </c>
      <c r="C15" s="58">
        <v>125754663.48999999</v>
      </c>
      <c r="D15" s="59">
        <v>1871591.54</v>
      </c>
      <c r="E15" s="60">
        <v>1387480.38</v>
      </c>
      <c r="F15" s="60">
        <v>484111.16</v>
      </c>
      <c r="G15" s="59">
        <v>123883071.95</v>
      </c>
      <c r="H15" s="59">
        <v>1871591.54</v>
      </c>
      <c r="I15" s="60">
        <v>1387480.38</v>
      </c>
      <c r="J15" s="60">
        <v>484111.16</v>
      </c>
      <c r="K15" s="59"/>
      <c r="L15" s="60"/>
      <c r="M15" s="60"/>
      <c r="N15" s="59">
        <v>123883071.95</v>
      </c>
      <c r="O15" s="59"/>
      <c r="P15" s="59"/>
      <c r="Q15" s="58">
        <f>'[4]НЗ 24'!S6109</f>
        <v>125754663.48999999</v>
      </c>
      <c r="R15" s="59">
        <f>'[4]НЗ 24'!R6109</f>
        <v>1871591.54</v>
      </c>
      <c r="S15" s="60">
        <f t="shared" ref="S15:T78" si="1">W15+Z15</f>
        <v>1387480.38</v>
      </c>
      <c r="T15" s="60">
        <f t="shared" si="1"/>
        <v>484111.16</v>
      </c>
      <c r="U15" s="59">
        <f>'[4]НЗ 24'!K6109</f>
        <v>123883071.95</v>
      </c>
      <c r="V15" s="59">
        <f>'[4]к довед 24'!O6186</f>
        <v>1871591.54</v>
      </c>
      <c r="W15" s="60">
        <f>$W$7*'[4]ч 24'!C9</f>
        <v>1387480.38</v>
      </c>
      <c r="X15" s="60">
        <f>$X$7*'[4]ч 24'!C9</f>
        <v>484111.16</v>
      </c>
      <c r="Y15" s="59"/>
      <c r="Z15" s="60"/>
      <c r="AA15" s="60"/>
      <c r="AB15" s="59">
        <f>'[4]к довед 24'!J6186</f>
        <v>123883071.95</v>
      </c>
      <c r="AC15" s="59"/>
      <c r="AD15" s="59"/>
      <c r="AE15" s="61">
        <f t="shared" ref="AE15:AE78" si="2">AF15+AI15</f>
        <v>0</v>
      </c>
      <c r="AF15" s="62">
        <f t="shared" ref="AF15:AR48" si="3">R15-D15</f>
        <v>0</v>
      </c>
      <c r="AG15" s="63">
        <f t="shared" si="0"/>
        <v>0</v>
      </c>
      <c r="AH15" s="63">
        <f t="shared" si="0"/>
        <v>0</v>
      </c>
      <c r="AI15" s="62">
        <f t="shared" si="0"/>
        <v>0</v>
      </c>
      <c r="AJ15" s="62">
        <f t="shared" si="0"/>
        <v>0</v>
      </c>
      <c r="AK15" s="63">
        <f t="shared" si="0"/>
        <v>0</v>
      </c>
      <c r="AL15" s="63">
        <f t="shared" si="0"/>
        <v>0</v>
      </c>
      <c r="AM15" s="62">
        <f t="shared" si="0"/>
        <v>0</v>
      </c>
      <c r="AN15" s="63">
        <f t="shared" si="0"/>
        <v>0</v>
      </c>
      <c r="AO15" s="63">
        <f t="shared" si="0"/>
        <v>0</v>
      </c>
      <c r="AP15" s="62">
        <f t="shared" si="0"/>
        <v>0</v>
      </c>
      <c r="AQ15" s="62">
        <f t="shared" si="0"/>
        <v>0</v>
      </c>
      <c r="AR15" s="62">
        <f t="shared" si="0"/>
        <v>0</v>
      </c>
      <c r="AT15" s="43" t="b">
        <f t="shared" ref="AT15:AT78" si="4">Q15=R15+U15</f>
        <v>1</v>
      </c>
      <c r="AU15" s="43" t="b">
        <f t="shared" ref="AU15:AU78" si="5">R15=S15+T15</f>
        <v>1</v>
      </c>
      <c r="AV15" s="43" t="b">
        <f t="shared" ref="AV15:AV78" si="6">V15=W15+X15</f>
        <v>1</v>
      </c>
      <c r="AW15" s="43" t="b">
        <f t="shared" ref="AW15:AW78" si="7">Y15=Z15+AA15</f>
        <v>1</v>
      </c>
      <c r="AX15" s="43" t="b">
        <f t="shared" ref="AX15:AZ78" si="8">V15+Y15=R15</f>
        <v>1</v>
      </c>
      <c r="AY15" s="43" t="b">
        <f t="shared" si="8"/>
        <v>1</v>
      </c>
      <c r="AZ15" s="43" t="b">
        <f t="shared" si="8"/>
        <v>1</v>
      </c>
      <c r="BA15" s="43" t="b">
        <f t="shared" ref="BA15:BA78" si="9">AB15+AC15+AD15=U15</f>
        <v>1</v>
      </c>
      <c r="BC15" s="43" t="b">
        <f t="shared" ref="BC15:BC78" si="10">AE15=ROUND(Q15-C15,2)</f>
        <v>1</v>
      </c>
    </row>
    <row r="16" spans="1:55" x14ac:dyDescent="0.25">
      <c r="A16" s="56">
        <v>3</v>
      </c>
      <c r="B16" s="57" t="s">
        <v>140</v>
      </c>
      <c r="C16" s="58">
        <v>199297080.81999999</v>
      </c>
      <c r="D16" s="59">
        <v>3001535.81</v>
      </c>
      <c r="E16" s="60">
        <v>2225150.0699999998</v>
      </c>
      <c r="F16" s="60">
        <v>776385.74</v>
      </c>
      <c r="G16" s="59">
        <v>196295545.00999999</v>
      </c>
      <c r="H16" s="59">
        <v>3001535.81</v>
      </c>
      <c r="I16" s="60">
        <v>2225150.0699999998</v>
      </c>
      <c r="J16" s="60">
        <v>776385.74</v>
      </c>
      <c r="K16" s="59"/>
      <c r="L16" s="60"/>
      <c r="M16" s="60"/>
      <c r="N16" s="59">
        <v>196295545.00999999</v>
      </c>
      <c r="O16" s="59"/>
      <c r="P16" s="59"/>
      <c r="Q16" s="58">
        <f>'[4]НЗ 24'!S6110</f>
        <v>199297080.81999999</v>
      </c>
      <c r="R16" s="59">
        <f>'[4]НЗ 24'!R6110</f>
        <v>3001535.81</v>
      </c>
      <c r="S16" s="60">
        <f t="shared" si="1"/>
        <v>2225150.0699999998</v>
      </c>
      <c r="T16" s="60">
        <f t="shared" si="1"/>
        <v>776385.74</v>
      </c>
      <c r="U16" s="59">
        <f>'[4]НЗ 24'!K6110</f>
        <v>196295545.00999999</v>
      </c>
      <c r="V16" s="59">
        <f>'[4]к довед 24'!O6187</f>
        <v>3001535.81</v>
      </c>
      <c r="W16" s="60">
        <f>$W$7*'[4]ч 24'!C10</f>
        <v>2225150.0699999998</v>
      </c>
      <c r="X16" s="60">
        <f>$X$7*'[4]ч 24'!C10</f>
        <v>776385.74</v>
      </c>
      <c r="Y16" s="59"/>
      <c r="Z16" s="60"/>
      <c r="AA16" s="60"/>
      <c r="AB16" s="59">
        <f>'[4]к довед 24'!J6187</f>
        <v>196295545.00999999</v>
      </c>
      <c r="AC16" s="59"/>
      <c r="AD16" s="59"/>
      <c r="AE16" s="61">
        <f t="shared" si="2"/>
        <v>0</v>
      </c>
      <c r="AF16" s="62">
        <f t="shared" si="3"/>
        <v>0</v>
      </c>
      <c r="AG16" s="63">
        <f t="shared" si="0"/>
        <v>0</v>
      </c>
      <c r="AH16" s="63">
        <f t="shared" si="0"/>
        <v>0</v>
      </c>
      <c r="AI16" s="62">
        <f t="shared" si="0"/>
        <v>0</v>
      </c>
      <c r="AJ16" s="62">
        <f t="shared" si="0"/>
        <v>0</v>
      </c>
      <c r="AK16" s="63">
        <f t="shared" si="0"/>
        <v>0</v>
      </c>
      <c r="AL16" s="63">
        <f t="shared" si="0"/>
        <v>0</v>
      </c>
      <c r="AM16" s="62">
        <f t="shared" si="0"/>
        <v>0</v>
      </c>
      <c r="AN16" s="63">
        <f t="shared" si="0"/>
        <v>0</v>
      </c>
      <c r="AO16" s="63">
        <f t="shared" si="0"/>
        <v>0</v>
      </c>
      <c r="AP16" s="62">
        <f t="shared" si="0"/>
        <v>0</v>
      </c>
      <c r="AQ16" s="62">
        <f t="shared" si="0"/>
        <v>0</v>
      </c>
      <c r="AR16" s="62">
        <f t="shared" si="0"/>
        <v>0</v>
      </c>
      <c r="AT16" s="43" t="b">
        <f t="shared" si="4"/>
        <v>1</v>
      </c>
      <c r="AU16" s="43" t="b">
        <f t="shared" si="5"/>
        <v>1</v>
      </c>
      <c r="AV16" s="43" t="b">
        <f t="shared" si="6"/>
        <v>1</v>
      </c>
      <c r="AW16" s="43" t="b">
        <f t="shared" si="7"/>
        <v>1</v>
      </c>
      <c r="AX16" s="43" t="b">
        <f t="shared" si="8"/>
        <v>1</v>
      </c>
      <c r="AY16" s="43" t="b">
        <f t="shared" si="8"/>
        <v>1</v>
      </c>
      <c r="AZ16" s="43" t="b">
        <f t="shared" si="8"/>
        <v>1</v>
      </c>
      <c r="BA16" s="43" t="b">
        <f t="shared" si="9"/>
        <v>1</v>
      </c>
      <c r="BC16" s="43" t="b">
        <f t="shared" si="10"/>
        <v>1</v>
      </c>
    </row>
    <row r="17" spans="1:55" x14ac:dyDescent="0.25">
      <c r="A17" s="56">
        <v>4</v>
      </c>
      <c r="B17" s="57" t="s">
        <v>141</v>
      </c>
      <c r="C17" s="58">
        <v>232863339.24000001</v>
      </c>
      <c r="D17" s="59">
        <v>3716002.29</v>
      </c>
      <c r="E17" s="60">
        <v>2754810.63</v>
      </c>
      <c r="F17" s="60">
        <v>961191.66</v>
      </c>
      <c r="G17" s="59">
        <v>229147336.94999999</v>
      </c>
      <c r="H17" s="59">
        <v>3716002.29</v>
      </c>
      <c r="I17" s="60">
        <v>2754810.63</v>
      </c>
      <c r="J17" s="60">
        <v>961191.66</v>
      </c>
      <c r="K17" s="59"/>
      <c r="L17" s="60"/>
      <c r="M17" s="60"/>
      <c r="N17" s="59">
        <v>229147336.94999999</v>
      </c>
      <c r="O17" s="59"/>
      <c r="P17" s="59"/>
      <c r="Q17" s="58">
        <f>'[4]НЗ 24'!S6111</f>
        <v>232863339.24000001</v>
      </c>
      <c r="R17" s="59">
        <f>'[4]НЗ 24'!R6111</f>
        <v>3716002.29</v>
      </c>
      <c r="S17" s="60">
        <f t="shared" si="1"/>
        <v>2754810.63</v>
      </c>
      <c r="T17" s="60">
        <f t="shared" si="1"/>
        <v>961191.66</v>
      </c>
      <c r="U17" s="59">
        <f>'[4]НЗ 24'!K6111</f>
        <v>229147336.94999999</v>
      </c>
      <c r="V17" s="59">
        <f>'[4]к довед 24'!O6188</f>
        <v>3716002.29</v>
      </c>
      <c r="W17" s="60">
        <f>$W$7*'[4]ч 24'!C11</f>
        <v>2754810.63</v>
      </c>
      <c r="X17" s="60">
        <f>$X$7*'[4]ч 24'!C11</f>
        <v>961191.66</v>
      </c>
      <c r="Y17" s="59"/>
      <c r="Z17" s="60"/>
      <c r="AA17" s="60"/>
      <c r="AB17" s="59">
        <f>'[4]к довед 24'!J6188</f>
        <v>229147336.94999999</v>
      </c>
      <c r="AC17" s="59"/>
      <c r="AD17" s="59"/>
      <c r="AE17" s="61">
        <f t="shared" si="2"/>
        <v>0</v>
      </c>
      <c r="AF17" s="62">
        <f t="shared" si="3"/>
        <v>0</v>
      </c>
      <c r="AG17" s="63">
        <f t="shared" si="0"/>
        <v>0</v>
      </c>
      <c r="AH17" s="63">
        <f t="shared" si="0"/>
        <v>0</v>
      </c>
      <c r="AI17" s="62">
        <f t="shared" si="0"/>
        <v>0</v>
      </c>
      <c r="AJ17" s="62">
        <f t="shared" si="0"/>
        <v>0</v>
      </c>
      <c r="AK17" s="63">
        <f t="shared" si="0"/>
        <v>0</v>
      </c>
      <c r="AL17" s="63">
        <f t="shared" si="0"/>
        <v>0</v>
      </c>
      <c r="AM17" s="62">
        <f t="shared" si="0"/>
        <v>0</v>
      </c>
      <c r="AN17" s="63">
        <f t="shared" si="0"/>
        <v>0</v>
      </c>
      <c r="AO17" s="63">
        <f t="shared" si="0"/>
        <v>0</v>
      </c>
      <c r="AP17" s="62">
        <f t="shared" si="0"/>
        <v>0</v>
      </c>
      <c r="AQ17" s="62">
        <f t="shared" si="0"/>
        <v>0</v>
      </c>
      <c r="AR17" s="62">
        <f t="shared" si="0"/>
        <v>0</v>
      </c>
      <c r="AT17" s="43" t="b">
        <f t="shared" si="4"/>
        <v>1</v>
      </c>
      <c r="AU17" s="43" t="b">
        <f t="shared" si="5"/>
        <v>1</v>
      </c>
      <c r="AV17" s="43" t="b">
        <f t="shared" si="6"/>
        <v>1</v>
      </c>
      <c r="AW17" s="43" t="b">
        <f t="shared" si="7"/>
        <v>1</v>
      </c>
      <c r="AX17" s="43" t="b">
        <f t="shared" si="8"/>
        <v>1</v>
      </c>
      <c r="AY17" s="43" t="b">
        <f t="shared" si="8"/>
        <v>1</v>
      </c>
      <c r="AZ17" s="43" t="b">
        <f t="shared" si="8"/>
        <v>1</v>
      </c>
      <c r="BA17" s="43" t="b">
        <f t="shared" si="9"/>
        <v>1</v>
      </c>
      <c r="BC17" s="43" t="b">
        <f t="shared" si="10"/>
        <v>1</v>
      </c>
    </row>
    <row r="18" spans="1:55" x14ac:dyDescent="0.25">
      <c r="A18" s="56">
        <v>5</v>
      </c>
      <c r="B18" s="57" t="s">
        <v>142</v>
      </c>
      <c r="C18" s="58">
        <v>110076561.79000001</v>
      </c>
      <c r="D18" s="59">
        <v>1821112.93</v>
      </c>
      <c r="E18" s="60">
        <v>1350058.71</v>
      </c>
      <c r="F18" s="60">
        <v>471054.22</v>
      </c>
      <c r="G18" s="59">
        <v>108255448.86</v>
      </c>
      <c r="H18" s="59">
        <v>1821112.93</v>
      </c>
      <c r="I18" s="60">
        <v>1350058.71</v>
      </c>
      <c r="J18" s="60">
        <v>471054.22</v>
      </c>
      <c r="K18" s="59"/>
      <c r="L18" s="60"/>
      <c r="M18" s="60"/>
      <c r="N18" s="59">
        <v>108255448.86</v>
      </c>
      <c r="O18" s="59"/>
      <c r="P18" s="59"/>
      <c r="Q18" s="58">
        <f>'[4]НЗ 24'!S6112</f>
        <v>110076561.79000001</v>
      </c>
      <c r="R18" s="59">
        <f>'[4]НЗ 24'!R6112</f>
        <v>1821112.93</v>
      </c>
      <c r="S18" s="60">
        <f t="shared" si="1"/>
        <v>1350058.71</v>
      </c>
      <c r="T18" s="60">
        <f t="shared" si="1"/>
        <v>471054.22</v>
      </c>
      <c r="U18" s="59">
        <f>'[4]НЗ 24'!K6112</f>
        <v>108255448.86</v>
      </c>
      <c r="V18" s="59">
        <f>'[4]к довед 24'!O6189</f>
        <v>1821112.93</v>
      </c>
      <c r="W18" s="60">
        <f>$W$7*'[4]ч 24'!C12</f>
        <v>1350058.71</v>
      </c>
      <c r="X18" s="60">
        <f>$X$7*'[4]ч 24'!C12</f>
        <v>471054.22</v>
      </c>
      <c r="Y18" s="59"/>
      <c r="Z18" s="60"/>
      <c r="AA18" s="60"/>
      <c r="AB18" s="59">
        <f>'[4]к довед 24'!J6189</f>
        <v>108255448.86</v>
      </c>
      <c r="AC18" s="59"/>
      <c r="AD18" s="59"/>
      <c r="AE18" s="61">
        <f t="shared" si="2"/>
        <v>0</v>
      </c>
      <c r="AF18" s="62">
        <f t="shared" si="3"/>
        <v>0</v>
      </c>
      <c r="AG18" s="63">
        <f t="shared" si="0"/>
        <v>0</v>
      </c>
      <c r="AH18" s="63">
        <f t="shared" si="0"/>
        <v>0</v>
      </c>
      <c r="AI18" s="62">
        <f t="shared" si="0"/>
        <v>0</v>
      </c>
      <c r="AJ18" s="62">
        <f t="shared" si="0"/>
        <v>0</v>
      </c>
      <c r="AK18" s="63">
        <f t="shared" si="0"/>
        <v>0</v>
      </c>
      <c r="AL18" s="63">
        <f t="shared" si="0"/>
        <v>0</v>
      </c>
      <c r="AM18" s="62">
        <f t="shared" si="0"/>
        <v>0</v>
      </c>
      <c r="AN18" s="63">
        <f t="shared" si="0"/>
        <v>0</v>
      </c>
      <c r="AO18" s="63">
        <f t="shared" si="0"/>
        <v>0</v>
      </c>
      <c r="AP18" s="62">
        <f t="shared" si="0"/>
        <v>0</v>
      </c>
      <c r="AQ18" s="62">
        <f t="shared" si="0"/>
        <v>0</v>
      </c>
      <c r="AR18" s="62">
        <f t="shared" si="0"/>
        <v>0</v>
      </c>
      <c r="AT18" s="43" t="b">
        <f t="shared" si="4"/>
        <v>1</v>
      </c>
      <c r="AU18" s="43" t="b">
        <f t="shared" si="5"/>
        <v>1</v>
      </c>
      <c r="AV18" s="43" t="b">
        <f t="shared" si="6"/>
        <v>1</v>
      </c>
      <c r="AW18" s="43" t="b">
        <f t="shared" si="7"/>
        <v>1</v>
      </c>
      <c r="AX18" s="43" t="b">
        <f t="shared" si="8"/>
        <v>1</v>
      </c>
      <c r="AY18" s="43" t="b">
        <f t="shared" si="8"/>
        <v>1</v>
      </c>
      <c r="AZ18" s="43" t="b">
        <f t="shared" si="8"/>
        <v>1</v>
      </c>
      <c r="BA18" s="43" t="b">
        <f t="shared" si="9"/>
        <v>1</v>
      </c>
      <c r="BC18" s="43" t="b">
        <f t="shared" si="10"/>
        <v>1</v>
      </c>
    </row>
    <row r="19" spans="1:55" ht="31.5" x14ac:dyDescent="0.25">
      <c r="A19" s="56">
        <v>6</v>
      </c>
      <c r="B19" s="57" t="s">
        <v>143</v>
      </c>
      <c r="C19" s="58">
        <v>196752493.52000001</v>
      </c>
      <c r="D19" s="59">
        <v>2481217.83</v>
      </c>
      <c r="E19" s="60">
        <v>1839419.01</v>
      </c>
      <c r="F19" s="60">
        <v>641798.81999999995</v>
      </c>
      <c r="G19" s="59">
        <v>194271275.69</v>
      </c>
      <c r="H19" s="59">
        <v>2481217.83</v>
      </c>
      <c r="I19" s="60">
        <v>1839419.01</v>
      </c>
      <c r="J19" s="60">
        <v>641798.81999999995</v>
      </c>
      <c r="K19" s="59"/>
      <c r="L19" s="60"/>
      <c r="M19" s="60"/>
      <c r="N19" s="59">
        <v>194271275.69</v>
      </c>
      <c r="O19" s="59"/>
      <c r="P19" s="59"/>
      <c r="Q19" s="58">
        <f>'[4]НЗ 24'!S6113</f>
        <v>196752493.52000001</v>
      </c>
      <c r="R19" s="59">
        <f>'[4]НЗ 24'!R6113</f>
        <v>2481217.83</v>
      </c>
      <c r="S19" s="60">
        <f t="shared" si="1"/>
        <v>1839419.01</v>
      </c>
      <c r="T19" s="60">
        <f t="shared" si="1"/>
        <v>641798.81999999995</v>
      </c>
      <c r="U19" s="59">
        <f>'[4]НЗ 24'!K6113</f>
        <v>194271275.69</v>
      </c>
      <c r="V19" s="59">
        <f>'[4]к довед 24'!O6190</f>
        <v>2481217.83</v>
      </c>
      <c r="W19" s="60">
        <f>$W$7*'[4]ч 24'!C13</f>
        <v>1839419.01</v>
      </c>
      <c r="X19" s="60">
        <f>$X$7*'[4]ч 24'!C13</f>
        <v>641798.81999999995</v>
      </c>
      <c r="Y19" s="59"/>
      <c r="Z19" s="60"/>
      <c r="AA19" s="60"/>
      <c r="AB19" s="59">
        <f>'[4]к довед 24'!J6190</f>
        <v>194271275.69</v>
      </c>
      <c r="AC19" s="59"/>
      <c r="AD19" s="59"/>
      <c r="AE19" s="61">
        <f t="shared" si="2"/>
        <v>0</v>
      </c>
      <c r="AF19" s="62">
        <f t="shared" si="3"/>
        <v>0</v>
      </c>
      <c r="AG19" s="63">
        <f t="shared" si="0"/>
        <v>0</v>
      </c>
      <c r="AH19" s="63">
        <f t="shared" si="0"/>
        <v>0</v>
      </c>
      <c r="AI19" s="62">
        <f t="shared" si="0"/>
        <v>0</v>
      </c>
      <c r="AJ19" s="62">
        <f t="shared" si="0"/>
        <v>0</v>
      </c>
      <c r="AK19" s="63">
        <f t="shared" si="0"/>
        <v>0</v>
      </c>
      <c r="AL19" s="63">
        <f t="shared" si="0"/>
        <v>0</v>
      </c>
      <c r="AM19" s="62">
        <f t="shared" si="0"/>
        <v>0</v>
      </c>
      <c r="AN19" s="63">
        <f t="shared" si="0"/>
        <v>0</v>
      </c>
      <c r="AO19" s="63">
        <f t="shared" si="0"/>
        <v>0</v>
      </c>
      <c r="AP19" s="62">
        <f t="shared" si="0"/>
        <v>0</v>
      </c>
      <c r="AQ19" s="62">
        <f t="shared" si="0"/>
        <v>0</v>
      </c>
      <c r="AR19" s="62">
        <f t="shared" si="0"/>
        <v>0</v>
      </c>
      <c r="AT19" s="43" t="b">
        <f t="shared" si="4"/>
        <v>1</v>
      </c>
      <c r="AU19" s="43" t="b">
        <f t="shared" si="5"/>
        <v>1</v>
      </c>
      <c r="AV19" s="43" t="b">
        <f t="shared" si="6"/>
        <v>1</v>
      </c>
      <c r="AW19" s="43" t="b">
        <f t="shared" si="7"/>
        <v>1</v>
      </c>
      <c r="AX19" s="43" t="b">
        <f t="shared" si="8"/>
        <v>1</v>
      </c>
      <c r="AY19" s="43" t="b">
        <f t="shared" si="8"/>
        <v>1</v>
      </c>
      <c r="AZ19" s="43" t="b">
        <f t="shared" si="8"/>
        <v>1</v>
      </c>
      <c r="BA19" s="43" t="b">
        <f t="shared" si="9"/>
        <v>1</v>
      </c>
      <c r="BC19" s="43" t="b">
        <f t="shared" si="10"/>
        <v>1</v>
      </c>
    </row>
    <row r="20" spans="1:55" x14ac:dyDescent="0.25">
      <c r="A20" s="56">
        <v>7</v>
      </c>
      <c r="B20" s="57" t="s">
        <v>144</v>
      </c>
      <c r="C20" s="58">
        <v>128996519.37</v>
      </c>
      <c r="D20" s="59">
        <v>2096803.8</v>
      </c>
      <c r="E20" s="60">
        <v>1554438.6</v>
      </c>
      <c r="F20" s="60">
        <v>542365.19999999995</v>
      </c>
      <c r="G20" s="59">
        <v>126899715.56999999</v>
      </c>
      <c r="H20" s="59">
        <v>2096803.8</v>
      </c>
      <c r="I20" s="60">
        <v>1554438.6</v>
      </c>
      <c r="J20" s="60">
        <v>542365.19999999995</v>
      </c>
      <c r="K20" s="59"/>
      <c r="L20" s="60"/>
      <c r="M20" s="60"/>
      <c r="N20" s="59">
        <v>126899715.56999999</v>
      </c>
      <c r="O20" s="59"/>
      <c r="P20" s="59"/>
      <c r="Q20" s="58">
        <f>'[4]НЗ 24'!S6114</f>
        <v>128996519.37</v>
      </c>
      <c r="R20" s="59">
        <f>'[4]НЗ 24'!R6114</f>
        <v>2096803.8</v>
      </c>
      <c r="S20" s="60">
        <f t="shared" si="1"/>
        <v>1554438.6</v>
      </c>
      <c r="T20" s="60">
        <f t="shared" si="1"/>
        <v>542365.19999999995</v>
      </c>
      <c r="U20" s="59">
        <f>'[4]НЗ 24'!K6114</f>
        <v>126899715.56999999</v>
      </c>
      <c r="V20" s="59">
        <f>'[4]к довед 24'!O6191</f>
        <v>2096803.8</v>
      </c>
      <c r="W20" s="60">
        <f>$W$7*'[4]ч 24'!C14</f>
        <v>1554438.6</v>
      </c>
      <c r="X20" s="60">
        <f>$X$7*'[4]ч 24'!C14</f>
        <v>542365.19999999995</v>
      </c>
      <c r="Y20" s="59"/>
      <c r="Z20" s="60"/>
      <c r="AA20" s="60"/>
      <c r="AB20" s="59">
        <f>'[4]к довед 24'!J6191</f>
        <v>126899715.56999999</v>
      </c>
      <c r="AC20" s="59"/>
      <c r="AD20" s="59"/>
      <c r="AE20" s="61">
        <f t="shared" si="2"/>
        <v>0</v>
      </c>
      <c r="AF20" s="62">
        <f t="shared" si="3"/>
        <v>0</v>
      </c>
      <c r="AG20" s="63">
        <f t="shared" si="0"/>
        <v>0</v>
      </c>
      <c r="AH20" s="63">
        <f t="shared" si="0"/>
        <v>0</v>
      </c>
      <c r="AI20" s="62">
        <f t="shared" si="0"/>
        <v>0</v>
      </c>
      <c r="AJ20" s="62">
        <f t="shared" si="0"/>
        <v>0</v>
      </c>
      <c r="AK20" s="63">
        <f t="shared" si="0"/>
        <v>0</v>
      </c>
      <c r="AL20" s="63">
        <f t="shared" si="0"/>
        <v>0</v>
      </c>
      <c r="AM20" s="62">
        <f t="shared" si="0"/>
        <v>0</v>
      </c>
      <c r="AN20" s="63">
        <f t="shared" si="0"/>
        <v>0</v>
      </c>
      <c r="AO20" s="63">
        <f t="shared" si="0"/>
        <v>0</v>
      </c>
      <c r="AP20" s="62">
        <f t="shared" si="0"/>
        <v>0</v>
      </c>
      <c r="AQ20" s="62">
        <f t="shared" si="0"/>
        <v>0</v>
      </c>
      <c r="AR20" s="62">
        <f t="shared" si="0"/>
        <v>0</v>
      </c>
      <c r="AT20" s="43" t="b">
        <f t="shared" si="4"/>
        <v>1</v>
      </c>
      <c r="AU20" s="43" t="b">
        <f t="shared" si="5"/>
        <v>1</v>
      </c>
      <c r="AV20" s="43" t="b">
        <f t="shared" si="6"/>
        <v>1</v>
      </c>
      <c r="AW20" s="43" t="b">
        <f t="shared" si="7"/>
        <v>1</v>
      </c>
      <c r="AX20" s="43" t="b">
        <f t="shared" si="8"/>
        <v>1</v>
      </c>
      <c r="AY20" s="43" t="b">
        <f t="shared" si="8"/>
        <v>1</v>
      </c>
      <c r="AZ20" s="43" t="b">
        <f t="shared" si="8"/>
        <v>1</v>
      </c>
      <c r="BA20" s="43" t="b">
        <f t="shared" si="9"/>
        <v>1</v>
      </c>
      <c r="BC20" s="43" t="b">
        <f t="shared" si="10"/>
        <v>1</v>
      </c>
    </row>
    <row r="21" spans="1:55" x14ac:dyDescent="0.25">
      <c r="A21" s="56">
        <v>8</v>
      </c>
      <c r="B21" s="57" t="s">
        <v>145</v>
      </c>
      <c r="C21" s="58">
        <v>219183661.72999999</v>
      </c>
      <c r="D21" s="59">
        <v>3611162.1</v>
      </c>
      <c r="E21" s="60">
        <v>2677088.7000000002</v>
      </c>
      <c r="F21" s="60">
        <v>934073.4</v>
      </c>
      <c r="G21" s="59">
        <v>215572499.63</v>
      </c>
      <c r="H21" s="59">
        <v>3611162.1</v>
      </c>
      <c r="I21" s="60">
        <v>2677088.7000000002</v>
      </c>
      <c r="J21" s="60">
        <v>934073.4</v>
      </c>
      <c r="K21" s="59"/>
      <c r="L21" s="60"/>
      <c r="M21" s="60"/>
      <c r="N21" s="59">
        <v>215572499.63</v>
      </c>
      <c r="O21" s="59"/>
      <c r="P21" s="59"/>
      <c r="Q21" s="58">
        <f>'[4]НЗ 24'!S6115</f>
        <v>219183661.72999999</v>
      </c>
      <c r="R21" s="59">
        <f>'[4]НЗ 24'!R6115</f>
        <v>3611162.1</v>
      </c>
      <c r="S21" s="60">
        <f t="shared" si="1"/>
        <v>2677088.7000000002</v>
      </c>
      <c r="T21" s="60">
        <f t="shared" si="1"/>
        <v>934073.4</v>
      </c>
      <c r="U21" s="59">
        <f>'[4]НЗ 24'!K6115</f>
        <v>215572499.63</v>
      </c>
      <c r="V21" s="59">
        <f>'[4]к довед 24'!O6192</f>
        <v>3611162.1</v>
      </c>
      <c r="W21" s="60">
        <f>$W$7*'[4]ч 24'!C15</f>
        <v>2677088.7000000002</v>
      </c>
      <c r="X21" s="60">
        <f>$X$7*'[4]ч 24'!C15</f>
        <v>934073.4</v>
      </c>
      <c r="Y21" s="59"/>
      <c r="Z21" s="60"/>
      <c r="AA21" s="60"/>
      <c r="AB21" s="59">
        <f>'[4]к довед 24'!J6192</f>
        <v>215572499.63</v>
      </c>
      <c r="AC21" s="59"/>
      <c r="AD21" s="59"/>
      <c r="AE21" s="61">
        <f t="shared" si="2"/>
        <v>0</v>
      </c>
      <c r="AF21" s="62">
        <f t="shared" si="3"/>
        <v>0</v>
      </c>
      <c r="AG21" s="63">
        <f t="shared" si="0"/>
        <v>0</v>
      </c>
      <c r="AH21" s="63">
        <f t="shared" si="0"/>
        <v>0</v>
      </c>
      <c r="AI21" s="62">
        <f t="shared" si="0"/>
        <v>0</v>
      </c>
      <c r="AJ21" s="62">
        <f t="shared" si="0"/>
        <v>0</v>
      </c>
      <c r="AK21" s="63">
        <f t="shared" si="0"/>
        <v>0</v>
      </c>
      <c r="AL21" s="63">
        <f t="shared" si="0"/>
        <v>0</v>
      </c>
      <c r="AM21" s="62">
        <f t="shared" si="0"/>
        <v>0</v>
      </c>
      <c r="AN21" s="63">
        <f t="shared" si="0"/>
        <v>0</v>
      </c>
      <c r="AO21" s="63">
        <f t="shared" si="0"/>
        <v>0</v>
      </c>
      <c r="AP21" s="62">
        <f t="shared" si="0"/>
        <v>0</v>
      </c>
      <c r="AQ21" s="62">
        <f t="shared" si="0"/>
        <v>0</v>
      </c>
      <c r="AR21" s="62">
        <f t="shared" si="0"/>
        <v>0</v>
      </c>
      <c r="AT21" s="43" t="b">
        <f t="shared" si="4"/>
        <v>1</v>
      </c>
      <c r="AU21" s="43" t="b">
        <f t="shared" si="5"/>
        <v>1</v>
      </c>
      <c r="AV21" s="43" t="b">
        <f t="shared" si="6"/>
        <v>1</v>
      </c>
      <c r="AW21" s="43" t="b">
        <f t="shared" si="7"/>
        <v>1</v>
      </c>
      <c r="AX21" s="43" t="b">
        <f t="shared" si="8"/>
        <v>1</v>
      </c>
      <c r="AY21" s="43" t="b">
        <f t="shared" si="8"/>
        <v>1</v>
      </c>
      <c r="AZ21" s="43" t="b">
        <f t="shared" si="8"/>
        <v>1</v>
      </c>
      <c r="BA21" s="43" t="b">
        <f t="shared" si="9"/>
        <v>1</v>
      </c>
      <c r="BC21" s="43" t="b">
        <f t="shared" si="10"/>
        <v>1</v>
      </c>
    </row>
    <row r="22" spans="1:55" x14ac:dyDescent="0.25">
      <c r="A22" s="56">
        <v>9</v>
      </c>
      <c r="B22" s="57" t="s">
        <v>146</v>
      </c>
      <c r="C22" s="58">
        <v>94582991.290000007</v>
      </c>
      <c r="D22" s="59">
        <v>1463879.69</v>
      </c>
      <c r="E22" s="60">
        <v>1085228.43</v>
      </c>
      <c r="F22" s="60">
        <v>378651.26</v>
      </c>
      <c r="G22" s="59">
        <v>93119111.599999994</v>
      </c>
      <c r="H22" s="59">
        <v>1463879.69</v>
      </c>
      <c r="I22" s="60">
        <v>1085228.43</v>
      </c>
      <c r="J22" s="60">
        <v>378651.26</v>
      </c>
      <c r="K22" s="59"/>
      <c r="L22" s="60"/>
      <c r="M22" s="60"/>
      <c r="N22" s="59">
        <v>93119111.599999994</v>
      </c>
      <c r="O22" s="59"/>
      <c r="P22" s="59"/>
      <c r="Q22" s="58">
        <f>'[4]НЗ 24'!S6116</f>
        <v>94582991.290000007</v>
      </c>
      <c r="R22" s="59">
        <f>'[4]НЗ 24'!R6116</f>
        <v>1463879.69</v>
      </c>
      <c r="S22" s="60">
        <f t="shared" si="1"/>
        <v>1085228.43</v>
      </c>
      <c r="T22" s="60">
        <f t="shared" si="1"/>
        <v>378651.26</v>
      </c>
      <c r="U22" s="59">
        <f>'[4]НЗ 24'!K6116</f>
        <v>93119111.599999994</v>
      </c>
      <c r="V22" s="59">
        <f>'[4]к довед 24'!O6193</f>
        <v>1463879.69</v>
      </c>
      <c r="W22" s="60">
        <f>$W$7*'[4]ч 24'!C16</f>
        <v>1085228.43</v>
      </c>
      <c r="X22" s="60">
        <f>$X$7*'[4]ч 24'!C16</f>
        <v>378651.26</v>
      </c>
      <c r="Y22" s="59"/>
      <c r="Z22" s="60"/>
      <c r="AA22" s="60"/>
      <c r="AB22" s="59">
        <f>'[4]к довед 24'!J6193</f>
        <v>93119111.599999994</v>
      </c>
      <c r="AC22" s="59"/>
      <c r="AD22" s="59"/>
      <c r="AE22" s="61">
        <f t="shared" si="2"/>
        <v>0</v>
      </c>
      <c r="AF22" s="62">
        <f t="shared" si="3"/>
        <v>0</v>
      </c>
      <c r="AG22" s="63">
        <f t="shared" si="0"/>
        <v>0</v>
      </c>
      <c r="AH22" s="63">
        <f t="shared" si="0"/>
        <v>0</v>
      </c>
      <c r="AI22" s="62">
        <f t="shared" si="0"/>
        <v>0</v>
      </c>
      <c r="AJ22" s="62">
        <f t="shared" si="0"/>
        <v>0</v>
      </c>
      <c r="AK22" s="63">
        <f t="shared" si="0"/>
        <v>0</v>
      </c>
      <c r="AL22" s="63">
        <f t="shared" si="0"/>
        <v>0</v>
      </c>
      <c r="AM22" s="62">
        <f t="shared" si="0"/>
        <v>0</v>
      </c>
      <c r="AN22" s="63">
        <f t="shared" si="0"/>
        <v>0</v>
      </c>
      <c r="AO22" s="63">
        <f t="shared" si="0"/>
        <v>0</v>
      </c>
      <c r="AP22" s="62">
        <f t="shared" si="0"/>
        <v>0</v>
      </c>
      <c r="AQ22" s="62">
        <f t="shared" si="0"/>
        <v>0</v>
      </c>
      <c r="AR22" s="62">
        <f t="shared" si="0"/>
        <v>0</v>
      </c>
      <c r="AT22" s="43" t="b">
        <f t="shared" si="4"/>
        <v>1</v>
      </c>
      <c r="AU22" s="43" t="b">
        <f t="shared" si="5"/>
        <v>1</v>
      </c>
      <c r="AV22" s="43" t="b">
        <f t="shared" si="6"/>
        <v>1</v>
      </c>
      <c r="AW22" s="43" t="b">
        <f t="shared" si="7"/>
        <v>1</v>
      </c>
      <c r="AX22" s="43" t="b">
        <f t="shared" si="8"/>
        <v>1</v>
      </c>
      <c r="AY22" s="43" t="b">
        <f t="shared" si="8"/>
        <v>1</v>
      </c>
      <c r="AZ22" s="43" t="b">
        <f t="shared" si="8"/>
        <v>1</v>
      </c>
      <c r="BA22" s="43" t="b">
        <f t="shared" si="9"/>
        <v>1</v>
      </c>
      <c r="BC22" s="43" t="b">
        <f t="shared" si="10"/>
        <v>1</v>
      </c>
    </row>
    <row r="23" spans="1:55" x14ac:dyDescent="0.25">
      <c r="A23" s="56">
        <v>10</v>
      </c>
      <c r="B23" s="57" t="s">
        <v>147</v>
      </c>
      <c r="C23" s="58">
        <v>263848752.56999999</v>
      </c>
      <c r="D23" s="59">
        <v>3611162.1</v>
      </c>
      <c r="E23" s="60">
        <v>2677088.7000000002</v>
      </c>
      <c r="F23" s="60">
        <v>934073.4</v>
      </c>
      <c r="G23" s="59">
        <v>260237590.47</v>
      </c>
      <c r="H23" s="59">
        <v>3611162.1</v>
      </c>
      <c r="I23" s="60">
        <v>2677088.7000000002</v>
      </c>
      <c r="J23" s="60">
        <v>934073.4</v>
      </c>
      <c r="K23" s="59"/>
      <c r="L23" s="60"/>
      <c r="M23" s="60"/>
      <c r="N23" s="59">
        <v>260237590.47</v>
      </c>
      <c r="O23" s="59"/>
      <c r="P23" s="59"/>
      <c r="Q23" s="58">
        <f>'[4]НЗ 24'!S6117</f>
        <v>263848752.56999999</v>
      </c>
      <c r="R23" s="59">
        <f>'[4]НЗ 24'!R6117</f>
        <v>3611162.1</v>
      </c>
      <c r="S23" s="60">
        <f t="shared" si="1"/>
        <v>2677088.7000000002</v>
      </c>
      <c r="T23" s="60">
        <f t="shared" si="1"/>
        <v>934073.4</v>
      </c>
      <c r="U23" s="59">
        <f>'[4]НЗ 24'!K6117</f>
        <v>260237590.47</v>
      </c>
      <c r="V23" s="59">
        <f>'[4]к довед 24'!O6194</f>
        <v>3611162.1</v>
      </c>
      <c r="W23" s="60">
        <f>$W$7*'[4]ч 24'!C17</f>
        <v>2677088.7000000002</v>
      </c>
      <c r="X23" s="60">
        <f>$X$7*'[4]ч 24'!C17</f>
        <v>934073.4</v>
      </c>
      <c r="Y23" s="59"/>
      <c r="Z23" s="60"/>
      <c r="AA23" s="60"/>
      <c r="AB23" s="59">
        <f>'[4]к довед 24'!J6194</f>
        <v>260237590.47</v>
      </c>
      <c r="AC23" s="59"/>
      <c r="AD23" s="59"/>
      <c r="AE23" s="61">
        <f t="shared" si="2"/>
        <v>0</v>
      </c>
      <c r="AF23" s="62">
        <f t="shared" si="3"/>
        <v>0</v>
      </c>
      <c r="AG23" s="63">
        <f t="shared" si="0"/>
        <v>0</v>
      </c>
      <c r="AH23" s="63">
        <f t="shared" si="0"/>
        <v>0</v>
      </c>
      <c r="AI23" s="62">
        <f t="shared" si="0"/>
        <v>0</v>
      </c>
      <c r="AJ23" s="62">
        <f t="shared" si="0"/>
        <v>0</v>
      </c>
      <c r="AK23" s="63">
        <f t="shared" si="0"/>
        <v>0</v>
      </c>
      <c r="AL23" s="63">
        <f t="shared" si="0"/>
        <v>0</v>
      </c>
      <c r="AM23" s="62">
        <f t="shared" si="0"/>
        <v>0</v>
      </c>
      <c r="AN23" s="63">
        <f t="shared" si="0"/>
        <v>0</v>
      </c>
      <c r="AO23" s="63">
        <f t="shared" si="0"/>
        <v>0</v>
      </c>
      <c r="AP23" s="62">
        <f t="shared" si="0"/>
        <v>0</v>
      </c>
      <c r="AQ23" s="62">
        <f t="shared" si="0"/>
        <v>0</v>
      </c>
      <c r="AR23" s="62">
        <f t="shared" si="0"/>
        <v>0</v>
      </c>
      <c r="AT23" s="43" t="b">
        <f t="shared" si="4"/>
        <v>1</v>
      </c>
      <c r="AU23" s="43" t="b">
        <f t="shared" si="5"/>
        <v>1</v>
      </c>
      <c r="AV23" s="43" t="b">
        <f t="shared" si="6"/>
        <v>1</v>
      </c>
      <c r="AW23" s="43" t="b">
        <f t="shared" si="7"/>
        <v>1</v>
      </c>
      <c r="AX23" s="43" t="b">
        <f t="shared" si="8"/>
        <v>1</v>
      </c>
      <c r="AY23" s="43" t="b">
        <f t="shared" si="8"/>
        <v>1</v>
      </c>
      <c r="AZ23" s="43" t="b">
        <f t="shared" si="8"/>
        <v>1</v>
      </c>
      <c r="BA23" s="43" t="b">
        <f t="shared" si="9"/>
        <v>1</v>
      </c>
      <c r="BC23" s="43" t="b">
        <f t="shared" si="10"/>
        <v>1</v>
      </c>
    </row>
    <row r="24" spans="1:55" ht="31.5" x14ac:dyDescent="0.25">
      <c r="A24" s="56">
        <v>11</v>
      </c>
      <c r="B24" s="57" t="s">
        <v>148</v>
      </c>
      <c r="C24" s="58">
        <v>200657657.72</v>
      </c>
      <c r="D24" s="59">
        <v>3009301.75</v>
      </c>
      <c r="E24" s="60">
        <v>2230907.25</v>
      </c>
      <c r="F24" s="60">
        <v>778394.5</v>
      </c>
      <c r="G24" s="59">
        <v>197648355.97</v>
      </c>
      <c r="H24" s="59">
        <v>3009301.75</v>
      </c>
      <c r="I24" s="60">
        <v>2230907.25</v>
      </c>
      <c r="J24" s="60">
        <v>778394.5</v>
      </c>
      <c r="K24" s="59"/>
      <c r="L24" s="60"/>
      <c r="M24" s="60"/>
      <c r="N24" s="59">
        <v>197648355.97</v>
      </c>
      <c r="O24" s="59"/>
      <c r="P24" s="59"/>
      <c r="Q24" s="58">
        <f>'[4]НЗ 24'!S6118</f>
        <v>200657657.72</v>
      </c>
      <c r="R24" s="59">
        <f>'[4]НЗ 24'!R6118</f>
        <v>3009301.75</v>
      </c>
      <c r="S24" s="60">
        <f t="shared" si="1"/>
        <v>2230907.25</v>
      </c>
      <c r="T24" s="60">
        <f t="shared" si="1"/>
        <v>778394.5</v>
      </c>
      <c r="U24" s="59">
        <f>'[4]НЗ 24'!K6118</f>
        <v>197648355.97</v>
      </c>
      <c r="V24" s="59">
        <f>'[4]к довед 24'!O6195</f>
        <v>3009301.75</v>
      </c>
      <c r="W24" s="60">
        <f>$W$7*'[4]ч 24'!C18</f>
        <v>2230907.25</v>
      </c>
      <c r="X24" s="60">
        <f>$X$7*'[4]ч 24'!C18</f>
        <v>778394.5</v>
      </c>
      <c r="Y24" s="59"/>
      <c r="Z24" s="60"/>
      <c r="AA24" s="60"/>
      <c r="AB24" s="59">
        <f>'[4]к довед 24'!J6195</f>
        <v>197648355.97</v>
      </c>
      <c r="AC24" s="59"/>
      <c r="AD24" s="59"/>
      <c r="AE24" s="61">
        <f t="shared" si="2"/>
        <v>0</v>
      </c>
      <c r="AF24" s="62">
        <f t="shared" si="3"/>
        <v>0</v>
      </c>
      <c r="AG24" s="63">
        <f t="shared" si="0"/>
        <v>0</v>
      </c>
      <c r="AH24" s="63">
        <f t="shared" si="0"/>
        <v>0</v>
      </c>
      <c r="AI24" s="62">
        <f t="shared" si="0"/>
        <v>0</v>
      </c>
      <c r="AJ24" s="62">
        <f t="shared" si="0"/>
        <v>0</v>
      </c>
      <c r="AK24" s="63">
        <f t="shared" si="0"/>
        <v>0</v>
      </c>
      <c r="AL24" s="63">
        <f t="shared" si="0"/>
        <v>0</v>
      </c>
      <c r="AM24" s="62">
        <f t="shared" si="0"/>
        <v>0</v>
      </c>
      <c r="AN24" s="63">
        <f t="shared" si="0"/>
        <v>0</v>
      </c>
      <c r="AO24" s="63">
        <f t="shared" si="0"/>
        <v>0</v>
      </c>
      <c r="AP24" s="62">
        <f t="shared" si="0"/>
        <v>0</v>
      </c>
      <c r="AQ24" s="62">
        <f t="shared" si="0"/>
        <v>0</v>
      </c>
      <c r="AR24" s="62">
        <f t="shared" si="0"/>
        <v>0</v>
      </c>
      <c r="AT24" s="43" t="b">
        <f t="shared" si="4"/>
        <v>1</v>
      </c>
      <c r="AU24" s="43" t="b">
        <f t="shared" si="5"/>
        <v>1</v>
      </c>
      <c r="AV24" s="43" t="b">
        <f t="shared" si="6"/>
        <v>1</v>
      </c>
      <c r="AW24" s="43" t="b">
        <f t="shared" si="7"/>
        <v>1</v>
      </c>
      <c r="AX24" s="43" t="b">
        <f t="shared" si="8"/>
        <v>1</v>
      </c>
      <c r="AY24" s="43" t="b">
        <f t="shared" si="8"/>
        <v>1</v>
      </c>
      <c r="AZ24" s="43" t="b">
        <f t="shared" si="8"/>
        <v>1</v>
      </c>
      <c r="BA24" s="43" t="b">
        <f t="shared" si="9"/>
        <v>1</v>
      </c>
      <c r="BC24" s="43" t="b">
        <f t="shared" si="10"/>
        <v>1</v>
      </c>
    </row>
    <row r="25" spans="1:55" ht="31.5" x14ac:dyDescent="0.25">
      <c r="A25" s="56">
        <v>12</v>
      </c>
      <c r="B25" s="57" t="s">
        <v>149</v>
      </c>
      <c r="C25" s="58">
        <v>200872630.62</v>
      </c>
      <c r="D25" s="59">
        <v>3184035.4</v>
      </c>
      <c r="E25" s="60">
        <v>2360443.7999999998</v>
      </c>
      <c r="F25" s="60">
        <v>823591.6</v>
      </c>
      <c r="G25" s="59">
        <v>197688595.22</v>
      </c>
      <c r="H25" s="59">
        <v>3184035.4</v>
      </c>
      <c r="I25" s="60">
        <v>2360443.7999999998</v>
      </c>
      <c r="J25" s="60">
        <v>823591.6</v>
      </c>
      <c r="K25" s="59"/>
      <c r="L25" s="60"/>
      <c r="M25" s="60"/>
      <c r="N25" s="59">
        <v>197688595.22</v>
      </c>
      <c r="O25" s="59"/>
      <c r="P25" s="59"/>
      <c r="Q25" s="58">
        <f>'[4]НЗ 24'!S6119</f>
        <v>200872630.62</v>
      </c>
      <c r="R25" s="59">
        <f>'[4]НЗ 24'!R6119</f>
        <v>3184035.4</v>
      </c>
      <c r="S25" s="60">
        <f t="shared" si="1"/>
        <v>2360443.7999999998</v>
      </c>
      <c r="T25" s="60">
        <f t="shared" si="1"/>
        <v>823591.6</v>
      </c>
      <c r="U25" s="59">
        <f>'[4]НЗ 24'!K6119</f>
        <v>197688595.22</v>
      </c>
      <c r="V25" s="59">
        <f>'[4]к довед 24'!O6196</f>
        <v>3184035.4</v>
      </c>
      <c r="W25" s="60">
        <f>$W$7*'[4]ч 24'!C19</f>
        <v>2360443.7999999998</v>
      </c>
      <c r="X25" s="60">
        <f>$X$7*'[4]ч 24'!C19</f>
        <v>823591.6</v>
      </c>
      <c r="Y25" s="59"/>
      <c r="Z25" s="60"/>
      <c r="AA25" s="60"/>
      <c r="AB25" s="59">
        <f>'[4]к довед 24'!J6196</f>
        <v>197688595.22</v>
      </c>
      <c r="AC25" s="59"/>
      <c r="AD25" s="59"/>
      <c r="AE25" s="61">
        <f t="shared" si="2"/>
        <v>0</v>
      </c>
      <c r="AF25" s="62">
        <f t="shared" si="3"/>
        <v>0</v>
      </c>
      <c r="AG25" s="63">
        <f t="shared" si="0"/>
        <v>0</v>
      </c>
      <c r="AH25" s="63">
        <f t="shared" si="0"/>
        <v>0</v>
      </c>
      <c r="AI25" s="62">
        <f t="shared" si="0"/>
        <v>0</v>
      </c>
      <c r="AJ25" s="62">
        <f t="shared" si="0"/>
        <v>0</v>
      </c>
      <c r="AK25" s="63">
        <f t="shared" si="0"/>
        <v>0</v>
      </c>
      <c r="AL25" s="63">
        <f t="shared" si="0"/>
        <v>0</v>
      </c>
      <c r="AM25" s="62">
        <f t="shared" si="0"/>
        <v>0</v>
      </c>
      <c r="AN25" s="63">
        <f t="shared" si="0"/>
        <v>0</v>
      </c>
      <c r="AO25" s="63">
        <f t="shared" si="0"/>
        <v>0</v>
      </c>
      <c r="AP25" s="62">
        <f t="shared" si="0"/>
        <v>0</v>
      </c>
      <c r="AQ25" s="62">
        <f t="shared" si="0"/>
        <v>0</v>
      </c>
      <c r="AR25" s="62">
        <f t="shared" si="0"/>
        <v>0</v>
      </c>
      <c r="AT25" s="43" t="b">
        <f t="shared" si="4"/>
        <v>1</v>
      </c>
      <c r="AU25" s="43" t="b">
        <f t="shared" si="5"/>
        <v>1</v>
      </c>
      <c r="AV25" s="43" t="b">
        <f t="shared" si="6"/>
        <v>1</v>
      </c>
      <c r="AW25" s="43" t="b">
        <f t="shared" si="7"/>
        <v>1</v>
      </c>
      <c r="AX25" s="43" t="b">
        <f t="shared" si="8"/>
        <v>1</v>
      </c>
      <c r="AY25" s="43" t="b">
        <f t="shared" si="8"/>
        <v>1</v>
      </c>
      <c r="AZ25" s="43" t="b">
        <f t="shared" si="8"/>
        <v>1</v>
      </c>
      <c r="BA25" s="43" t="b">
        <f t="shared" si="9"/>
        <v>1</v>
      </c>
      <c r="BC25" s="43" t="b">
        <f t="shared" si="10"/>
        <v>1</v>
      </c>
    </row>
    <row r="26" spans="1:55" ht="31.5" x14ac:dyDescent="0.25">
      <c r="A26" s="56">
        <v>13</v>
      </c>
      <c r="B26" s="57" t="s">
        <v>150</v>
      </c>
      <c r="C26" s="58">
        <v>201540552.90000001</v>
      </c>
      <c r="D26" s="59">
        <v>3323822.32</v>
      </c>
      <c r="E26" s="60">
        <v>2464073.04</v>
      </c>
      <c r="F26" s="60">
        <v>859749.28</v>
      </c>
      <c r="G26" s="59">
        <v>198216730.58000001</v>
      </c>
      <c r="H26" s="59">
        <v>3323822.32</v>
      </c>
      <c r="I26" s="60">
        <v>2464073.04</v>
      </c>
      <c r="J26" s="60">
        <v>859749.28</v>
      </c>
      <c r="K26" s="59"/>
      <c r="L26" s="60"/>
      <c r="M26" s="60"/>
      <c r="N26" s="59">
        <v>198216730.58000001</v>
      </c>
      <c r="O26" s="59"/>
      <c r="P26" s="59"/>
      <c r="Q26" s="58">
        <f>'[4]НЗ 24'!S6120</f>
        <v>201540552.90000001</v>
      </c>
      <c r="R26" s="59">
        <f>'[4]НЗ 24'!R6120</f>
        <v>3323822.32</v>
      </c>
      <c r="S26" s="60">
        <f t="shared" si="1"/>
        <v>2464073.04</v>
      </c>
      <c r="T26" s="60">
        <f t="shared" si="1"/>
        <v>859749.28</v>
      </c>
      <c r="U26" s="59">
        <f>'[4]НЗ 24'!K6120</f>
        <v>198216730.58000001</v>
      </c>
      <c r="V26" s="59">
        <f>'[4]к довед 24'!O6197</f>
        <v>3323822.32</v>
      </c>
      <c r="W26" s="60">
        <f>$W$7*'[4]ч 24'!C20</f>
        <v>2464073.04</v>
      </c>
      <c r="X26" s="60">
        <f>$X$7*'[4]ч 24'!C20</f>
        <v>859749.28</v>
      </c>
      <c r="Y26" s="59"/>
      <c r="Z26" s="60"/>
      <c r="AA26" s="60"/>
      <c r="AB26" s="59">
        <f>'[4]к довед 24'!J6197</f>
        <v>198216730.58000001</v>
      </c>
      <c r="AC26" s="59"/>
      <c r="AD26" s="59"/>
      <c r="AE26" s="61">
        <f t="shared" si="2"/>
        <v>0</v>
      </c>
      <c r="AF26" s="62">
        <f t="shared" si="3"/>
        <v>0</v>
      </c>
      <c r="AG26" s="63">
        <f t="shared" si="0"/>
        <v>0</v>
      </c>
      <c r="AH26" s="63">
        <f t="shared" si="0"/>
        <v>0</v>
      </c>
      <c r="AI26" s="62">
        <f t="shared" si="0"/>
        <v>0</v>
      </c>
      <c r="AJ26" s="62">
        <f t="shared" si="0"/>
        <v>0</v>
      </c>
      <c r="AK26" s="63">
        <f t="shared" si="0"/>
        <v>0</v>
      </c>
      <c r="AL26" s="63">
        <f t="shared" si="0"/>
        <v>0</v>
      </c>
      <c r="AM26" s="62">
        <f t="shared" si="0"/>
        <v>0</v>
      </c>
      <c r="AN26" s="63">
        <f t="shared" si="0"/>
        <v>0</v>
      </c>
      <c r="AO26" s="63">
        <f t="shared" si="0"/>
        <v>0</v>
      </c>
      <c r="AP26" s="62">
        <f t="shared" si="0"/>
        <v>0</v>
      </c>
      <c r="AQ26" s="62">
        <f t="shared" si="0"/>
        <v>0</v>
      </c>
      <c r="AR26" s="62">
        <f t="shared" si="0"/>
        <v>0</v>
      </c>
      <c r="AT26" s="43" t="b">
        <f t="shared" si="4"/>
        <v>1</v>
      </c>
      <c r="AU26" s="43" t="b">
        <f t="shared" si="5"/>
        <v>1</v>
      </c>
      <c r="AV26" s="43" t="b">
        <f t="shared" si="6"/>
        <v>1</v>
      </c>
      <c r="AW26" s="43" t="b">
        <f t="shared" si="7"/>
        <v>1</v>
      </c>
      <c r="AX26" s="43" t="b">
        <f t="shared" si="8"/>
        <v>1</v>
      </c>
      <c r="AY26" s="43" t="b">
        <f t="shared" si="8"/>
        <v>1</v>
      </c>
      <c r="AZ26" s="43" t="b">
        <f t="shared" si="8"/>
        <v>1</v>
      </c>
      <c r="BA26" s="43" t="b">
        <f t="shared" si="9"/>
        <v>1</v>
      </c>
      <c r="BC26" s="43" t="b">
        <f t="shared" si="10"/>
        <v>1</v>
      </c>
    </row>
    <row r="27" spans="1:55" x14ac:dyDescent="0.25">
      <c r="A27" s="56">
        <v>14</v>
      </c>
      <c r="B27" s="57" t="s">
        <v>151</v>
      </c>
      <c r="C27" s="58">
        <v>163437300.62</v>
      </c>
      <c r="D27" s="59">
        <v>2426856.25</v>
      </c>
      <c r="E27" s="60">
        <v>1799118.75</v>
      </c>
      <c r="F27" s="60">
        <v>627737.5</v>
      </c>
      <c r="G27" s="59">
        <v>161010444.37</v>
      </c>
      <c r="H27" s="59">
        <v>2426856.25</v>
      </c>
      <c r="I27" s="60">
        <v>1799118.75</v>
      </c>
      <c r="J27" s="60">
        <v>627737.5</v>
      </c>
      <c r="K27" s="59"/>
      <c r="L27" s="60"/>
      <c r="M27" s="60"/>
      <c r="N27" s="59">
        <v>161010444.37</v>
      </c>
      <c r="O27" s="59"/>
      <c r="P27" s="59"/>
      <c r="Q27" s="58">
        <f>'[4]НЗ 24'!S6121</f>
        <v>163437300.62</v>
      </c>
      <c r="R27" s="59">
        <f>'[4]НЗ 24'!R6121</f>
        <v>2426856.25</v>
      </c>
      <c r="S27" s="60">
        <f t="shared" si="1"/>
        <v>1799118.75</v>
      </c>
      <c r="T27" s="60">
        <f t="shared" si="1"/>
        <v>627737.5</v>
      </c>
      <c r="U27" s="59">
        <f>'[4]НЗ 24'!K6121</f>
        <v>161010444.37</v>
      </c>
      <c r="V27" s="59">
        <f>'[4]к довед 24'!O6198</f>
        <v>2426856.25</v>
      </c>
      <c r="W27" s="60">
        <f>$W$7*'[4]ч 24'!C21</f>
        <v>1799118.75</v>
      </c>
      <c r="X27" s="60">
        <f>$X$7*'[4]ч 24'!C21</f>
        <v>627737.5</v>
      </c>
      <c r="Y27" s="59"/>
      <c r="Z27" s="60"/>
      <c r="AA27" s="60"/>
      <c r="AB27" s="59">
        <f>'[4]к довед 24'!J6198</f>
        <v>161010444.37</v>
      </c>
      <c r="AC27" s="59"/>
      <c r="AD27" s="59"/>
      <c r="AE27" s="61">
        <f t="shared" si="2"/>
        <v>0</v>
      </c>
      <c r="AF27" s="62">
        <f t="shared" si="3"/>
        <v>0</v>
      </c>
      <c r="AG27" s="63">
        <f t="shared" si="0"/>
        <v>0</v>
      </c>
      <c r="AH27" s="63">
        <f t="shared" si="0"/>
        <v>0</v>
      </c>
      <c r="AI27" s="62">
        <f t="shared" si="0"/>
        <v>0</v>
      </c>
      <c r="AJ27" s="62">
        <f t="shared" si="0"/>
        <v>0</v>
      </c>
      <c r="AK27" s="63">
        <f t="shared" si="0"/>
        <v>0</v>
      </c>
      <c r="AL27" s="63">
        <f t="shared" si="0"/>
        <v>0</v>
      </c>
      <c r="AM27" s="62">
        <f t="shared" si="0"/>
        <v>0</v>
      </c>
      <c r="AN27" s="63">
        <f t="shared" si="0"/>
        <v>0</v>
      </c>
      <c r="AO27" s="63">
        <f t="shared" si="0"/>
        <v>0</v>
      </c>
      <c r="AP27" s="62">
        <f t="shared" si="0"/>
        <v>0</v>
      </c>
      <c r="AQ27" s="62">
        <f t="shared" si="0"/>
        <v>0</v>
      </c>
      <c r="AR27" s="62">
        <f t="shared" si="0"/>
        <v>0</v>
      </c>
      <c r="AT27" s="43" t="b">
        <f t="shared" si="4"/>
        <v>1</v>
      </c>
      <c r="AU27" s="43" t="b">
        <f t="shared" si="5"/>
        <v>1</v>
      </c>
      <c r="AV27" s="43" t="b">
        <f t="shared" si="6"/>
        <v>1</v>
      </c>
      <c r="AW27" s="43" t="b">
        <f t="shared" si="7"/>
        <v>1</v>
      </c>
      <c r="AX27" s="43" t="b">
        <f t="shared" si="8"/>
        <v>1</v>
      </c>
      <c r="AY27" s="43" t="b">
        <f t="shared" si="8"/>
        <v>1</v>
      </c>
      <c r="AZ27" s="43" t="b">
        <f t="shared" si="8"/>
        <v>1</v>
      </c>
      <c r="BA27" s="43" t="b">
        <f t="shared" si="9"/>
        <v>1</v>
      </c>
      <c r="BC27" s="43" t="b">
        <f t="shared" si="10"/>
        <v>1</v>
      </c>
    </row>
    <row r="28" spans="1:55" ht="31.5" x14ac:dyDescent="0.25">
      <c r="A28" s="56">
        <v>15</v>
      </c>
      <c r="B28" s="57" t="s">
        <v>152</v>
      </c>
      <c r="C28" s="58">
        <v>93192547.879999995</v>
      </c>
      <c r="D28" s="59">
        <v>1467762.66</v>
      </c>
      <c r="E28" s="60">
        <v>1088107.02</v>
      </c>
      <c r="F28" s="60">
        <v>379655.64</v>
      </c>
      <c r="G28" s="59">
        <v>91724785.219999999</v>
      </c>
      <c r="H28" s="59">
        <v>1467762.66</v>
      </c>
      <c r="I28" s="60">
        <v>1088107.02</v>
      </c>
      <c r="J28" s="60">
        <v>379655.64</v>
      </c>
      <c r="K28" s="59"/>
      <c r="L28" s="60"/>
      <c r="M28" s="60"/>
      <c r="N28" s="59">
        <v>91724785.219999999</v>
      </c>
      <c r="O28" s="59"/>
      <c r="P28" s="59"/>
      <c r="Q28" s="58">
        <f>'[4]НЗ 24'!S6122</f>
        <v>93192547.879999995</v>
      </c>
      <c r="R28" s="59">
        <f>'[4]НЗ 24'!R6122</f>
        <v>1467762.66</v>
      </c>
      <c r="S28" s="60">
        <f t="shared" si="1"/>
        <v>1088107.02</v>
      </c>
      <c r="T28" s="60">
        <f t="shared" si="1"/>
        <v>379655.64</v>
      </c>
      <c r="U28" s="59">
        <f>'[4]НЗ 24'!K6122</f>
        <v>91724785.219999999</v>
      </c>
      <c r="V28" s="59">
        <f>'[4]к довед 24'!O6199</f>
        <v>1467762.66</v>
      </c>
      <c r="W28" s="60">
        <f>$W$7*'[4]ч 24'!C22</f>
        <v>1088107.02</v>
      </c>
      <c r="X28" s="60">
        <f>$X$7*'[4]ч 24'!C22</f>
        <v>379655.64</v>
      </c>
      <c r="Y28" s="59"/>
      <c r="Z28" s="60"/>
      <c r="AA28" s="60"/>
      <c r="AB28" s="59">
        <f>'[4]к довед 24'!J6199</f>
        <v>91724785.219999999</v>
      </c>
      <c r="AC28" s="59"/>
      <c r="AD28" s="59"/>
      <c r="AE28" s="61">
        <f t="shared" si="2"/>
        <v>0</v>
      </c>
      <c r="AF28" s="62">
        <f t="shared" si="3"/>
        <v>0</v>
      </c>
      <c r="AG28" s="63">
        <f t="shared" si="0"/>
        <v>0</v>
      </c>
      <c r="AH28" s="63">
        <f t="shared" si="0"/>
        <v>0</v>
      </c>
      <c r="AI28" s="62">
        <f t="shared" si="0"/>
        <v>0</v>
      </c>
      <c r="AJ28" s="62">
        <f t="shared" si="0"/>
        <v>0</v>
      </c>
      <c r="AK28" s="63">
        <f t="shared" si="0"/>
        <v>0</v>
      </c>
      <c r="AL28" s="63">
        <f t="shared" si="0"/>
        <v>0</v>
      </c>
      <c r="AM28" s="62">
        <f t="shared" si="0"/>
        <v>0</v>
      </c>
      <c r="AN28" s="63">
        <f t="shared" si="0"/>
        <v>0</v>
      </c>
      <c r="AO28" s="63">
        <f t="shared" si="0"/>
        <v>0</v>
      </c>
      <c r="AP28" s="62">
        <f t="shared" si="0"/>
        <v>0</v>
      </c>
      <c r="AQ28" s="62">
        <f t="shared" si="0"/>
        <v>0</v>
      </c>
      <c r="AR28" s="62">
        <f t="shared" si="0"/>
        <v>0</v>
      </c>
      <c r="AT28" s="43" t="b">
        <f t="shared" si="4"/>
        <v>1</v>
      </c>
      <c r="AU28" s="43" t="b">
        <f t="shared" si="5"/>
        <v>1</v>
      </c>
      <c r="AV28" s="43" t="b">
        <f t="shared" si="6"/>
        <v>1</v>
      </c>
      <c r="AW28" s="43" t="b">
        <f t="shared" si="7"/>
        <v>1</v>
      </c>
      <c r="AX28" s="43" t="b">
        <f t="shared" si="8"/>
        <v>1</v>
      </c>
      <c r="AY28" s="43" t="b">
        <f t="shared" si="8"/>
        <v>1</v>
      </c>
      <c r="AZ28" s="43" t="b">
        <f t="shared" si="8"/>
        <v>1</v>
      </c>
      <c r="BA28" s="43" t="b">
        <f t="shared" si="9"/>
        <v>1</v>
      </c>
      <c r="BC28" s="43" t="b">
        <f t="shared" si="10"/>
        <v>1</v>
      </c>
    </row>
    <row r="29" spans="1:55" ht="31.5" x14ac:dyDescent="0.25">
      <c r="A29" s="56">
        <v>16</v>
      </c>
      <c r="B29" s="57" t="s">
        <v>153</v>
      </c>
      <c r="C29" s="58">
        <v>113562703.52</v>
      </c>
      <c r="D29" s="59">
        <v>1824995.9</v>
      </c>
      <c r="E29" s="60">
        <v>1352937.3</v>
      </c>
      <c r="F29" s="60">
        <v>472058.6</v>
      </c>
      <c r="G29" s="59">
        <v>111737707.62</v>
      </c>
      <c r="H29" s="59">
        <v>1824995.9</v>
      </c>
      <c r="I29" s="60">
        <v>1352937.3</v>
      </c>
      <c r="J29" s="60">
        <v>472058.6</v>
      </c>
      <c r="K29" s="59"/>
      <c r="L29" s="60"/>
      <c r="M29" s="60"/>
      <c r="N29" s="59">
        <v>111737707.62</v>
      </c>
      <c r="O29" s="59"/>
      <c r="P29" s="59"/>
      <c r="Q29" s="58">
        <f>'[4]НЗ 24'!S6123</f>
        <v>113562703.52</v>
      </c>
      <c r="R29" s="59">
        <f>'[4]НЗ 24'!R6123</f>
        <v>1824995.9</v>
      </c>
      <c r="S29" s="60">
        <f t="shared" si="1"/>
        <v>1352937.3</v>
      </c>
      <c r="T29" s="60">
        <f t="shared" si="1"/>
        <v>472058.6</v>
      </c>
      <c r="U29" s="59">
        <f>'[4]НЗ 24'!K6123</f>
        <v>111737707.62</v>
      </c>
      <c r="V29" s="59">
        <f>'[4]к довед 24'!O6200</f>
        <v>1824995.9</v>
      </c>
      <c r="W29" s="60">
        <f>$W$7*'[4]ч 24'!C23</f>
        <v>1352937.3</v>
      </c>
      <c r="X29" s="60">
        <f>$X$7*'[4]ч 24'!C23</f>
        <v>472058.6</v>
      </c>
      <c r="Y29" s="59"/>
      <c r="Z29" s="60"/>
      <c r="AA29" s="60"/>
      <c r="AB29" s="59">
        <f>'[4]к довед 24'!J6200</f>
        <v>111737707.62</v>
      </c>
      <c r="AC29" s="59"/>
      <c r="AD29" s="59"/>
      <c r="AE29" s="61">
        <f t="shared" si="2"/>
        <v>0</v>
      </c>
      <c r="AF29" s="62">
        <f t="shared" si="3"/>
        <v>0</v>
      </c>
      <c r="AG29" s="63">
        <f t="shared" si="0"/>
        <v>0</v>
      </c>
      <c r="AH29" s="63">
        <f t="shared" si="0"/>
        <v>0</v>
      </c>
      <c r="AI29" s="62">
        <f t="shared" si="0"/>
        <v>0</v>
      </c>
      <c r="AJ29" s="62">
        <f t="shared" si="0"/>
        <v>0</v>
      </c>
      <c r="AK29" s="63">
        <f t="shared" si="0"/>
        <v>0</v>
      </c>
      <c r="AL29" s="63">
        <f t="shared" si="0"/>
        <v>0</v>
      </c>
      <c r="AM29" s="62">
        <f t="shared" si="0"/>
        <v>0</v>
      </c>
      <c r="AN29" s="63">
        <f t="shared" si="0"/>
        <v>0</v>
      </c>
      <c r="AO29" s="63">
        <f t="shared" si="0"/>
        <v>0</v>
      </c>
      <c r="AP29" s="62">
        <f t="shared" si="0"/>
        <v>0</v>
      </c>
      <c r="AQ29" s="62">
        <f t="shared" si="0"/>
        <v>0</v>
      </c>
      <c r="AR29" s="62">
        <f t="shared" si="0"/>
        <v>0</v>
      </c>
      <c r="AT29" s="43" t="b">
        <f t="shared" si="4"/>
        <v>1</v>
      </c>
      <c r="AU29" s="43" t="b">
        <f t="shared" si="5"/>
        <v>1</v>
      </c>
      <c r="AV29" s="43" t="b">
        <f t="shared" si="6"/>
        <v>1</v>
      </c>
      <c r="AW29" s="43" t="b">
        <f t="shared" si="7"/>
        <v>1</v>
      </c>
      <c r="AX29" s="43" t="b">
        <f t="shared" si="8"/>
        <v>1</v>
      </c>
      <c r="AY29" s="43" t="b">
        <f t="shared" si="8"/>
        <v>1</v>
      </c>
      <c r="AZ29" s="43" t="b">
        <f t="shared" si="8"/>
        <v>1</v>
      </c>
      <c r="BA29" s="43" t="b">
        <f t="shared" si="9"/>
        <v>1</v>
      </c>
      <c r="BC29" s="43" t="b">
        <f t="shared" si="10"/>
        <v>1</v>
      </c>
    </row>
    <row r="30" spans="1:55" x14ac:dyDescent="0.25">
      <c r="A30" s="56">
        <v>17</v>
      </c>
      <c r="B30" s="57" t="s">
        <v>154</v>
      </c>
      <c r="C30" s="58">
        <v>193482370.78999999</v>
      </c>
      <c r="D30" s="59">
        <v>3152971.64</v>
      </c>
      <c r="E30" s="60">
        <v>2337415.08</v>
      </c>
      <c r="F30" s="60">
        <v>815556.56</v>
      </c>
      <c r="G30" s="59">
        <v>190329399.15000001</v>
      </c>
      <c r="H30" s="59">
        <v>3152971.64</v>
      </c>
      <c r="I30" s="60">
        <v>2337415.08</v>
      </c>
      <c r="J30" s="60">
        <v>815556.56</v>
      </c>
      <c r="K30" s="59"/>
      <c r="L30" s="60"/>
      <c r="M30" s="60"/>
      <c r="N30" s="59">
        <v>190329399.15000001</v>
      </c>
      <c r="O30" s="59"/>
      <c r="P30" s="59"/>
      <c r="Q30" s="58">
        <f>'[4]НЗ 24'!S6124</f>
        <v>193482370.78999999</v>
      </c>
      <c r="R30" s="59">
        <f>'[4]НЗ 24'!R6124</f>
        <v>3152971.64</v>
      </c>
      <c r="S30" s="60">
        <f t="shared" si="1"/>
        <v>2337415.08</v>
      </c>
      <c r="T30" s="60">
        <f t="shared" si="1"/>
        <v>815556.56</v>
      </c>
      <c r="U30" s="59">
        <f>'[4]НЗ 24'!K6124</f>
        <v>190329399.15000001</v>
      </c>
      <c r="V30" s="59">
        <f>'[4]к довед 24'!O6201</f>
        <v>3152971.64</v>
      </c>
      <c r="W30" s="60">
        <f>$W$7*'[4]ч 24'!C24</f>
        <v>2337415.08</v>
      </c>
      <c r="X30" s="60">
        <f>$X$7*'[4]ч 24'!C24</f>
        <v>815556.56</v>
      </c>
      <c r="Y30" s="59"/>
      <c r="Z30" s="60"/>
      <c r="AA30" s="60"/>
      <c r="AB30" s="59">
        <f>'[4]к довед 24'!J6201</f>
        <v>190329399.15000001</v>
      </c>
      <c r="AC30" s="59"/>
      <c r="AD30" s="59"/>
      <c r="AE30" s="61">
        <f t="shared" si="2"/>
        <v>0</v>
      </c>
      <c r="AF30" s="62">
        <f t="shared" si="3"/>
        <v>0</v>
      </c>
      <c r="AG30" s="63">
        <f t="shared" si="3"/>
        <v>0</v>
      </c>
      <c r="AH30" s="63">
        <f t="shared" si="3"/>
        <v>0</v>
      </c>
      <c r="AI30" s="62">
        <f t="shared" si="3"/>
        <v>0</v>
      </c>
      <c r="AJ30" s="62">
        <f t="shared" si="3"/>
        <v>0</v>
      </c>
      <c r="AK30" s="63">
        <f t="shared" si="3"/>
        <v>0</v>
      </c>
      <c r="AL30" s="63">
        <f t="shared" si="3"/>
        <v>0</v>
      </c>
      <c r="AM30" s="62">
        <f t="shared" si="3"/>
        <v>0</v>
      </c>
      <c r="AN30" s="63">
        <f t="shared" si="3"/>
        <v>0</v>
      </c>
      <c r="AO30" s="63">
        <f t="shared" si="3"/>
        <v>0</v>
      </c>
      <c r="AP30" s="62">
        <f t="shared" si="3"/>
        <v>0</v>
      </c>
      <c r="AQ30" s="62">
        <f t="shared" si="3"/>
        <v>0</v>
      </c>
      <c r="AR30" s="62">
        <f t="shared" si="3"/>
        <v>0</v>
      </c>
      <c r="AT30" s="43" t="b">
        <f t="shared" si="4"/>
        <v>1</v>
      </c>
      <c r="AU30" s="43" t="b">
        <f t="shared" si="5"/>
        <v>1</v>
      </c>
      <c r="AV30" s="43" t="b">
        <f t="shared" si="6"/>
        <v>1</v>
      </c>
      <c r="AW30" s="43" t="b">
        <f t="shared" si="7"/>
        <v>1</v>
      </c>
      <c r="AX30" s="43" t="b">
        <f t="shared" si="8"/>
        <v>1</v>
      </c>
      <c r="AY30" s="43" t="b">
        <f t="shared" si="8"/>
        <v>1</v>
      </c>
      <c r="AZ30" s="43" t="b">
        <f t="shared" si="8"/>
        <v>1</v>
      </c>
      <c r="BA30" s="43" t="b">
        <f t="shared" si="9"/>
        <v>1</v>
      </c>
      <c r="BC30" s="43" t="b">
        <f t="shared" si="10"/>
        <v>1</v>
      </c>
    </row>
    <row r="31" spans="1:55" ht="31.5" x14ac:dyDescent="0.25">
      <c r="A31" s="56">
        <v>18</v>
      </c>
      <c r="B31" s="57" t="s">
        <v>155</v>
      </c>
      <c r="C31" s="58">
        <v>261008457.47</v>
      </c>
      <c r="D31" s="59">
        <v>4154777.9</v>
      </c>
      <c r="E31" s="60">
        <v>3080091.3</v>
      </c>
      <c r="F31" s="60">
        <v>1074686.6000000001</v>
      </c>
      <c r="G31" s="59">
        <v>256853679.56999999</v>
      </c>
      <c r="H31" s="59">
        <v>4154777.9</v>
      </c>
      <c r="I31" s="60">
        <v>3080091.3</v>
      </c>
      <c r="J31" s="60">
        <v>1074686.6000000001</v>
      </c>
      <c r="K31" s="59"/>
      <c r="L31" s="60"/>
      <c r="M31" s="60"/>
      <c r="N31" s="59">
        <v>256853679.56999999</v>
      </c>
      <c r="O31" s="59"/>
      <c r="P31" s="59"/>
      <c r="Q31" s="58">
        <f>'[4]НЗ 24'!S6125</f>
        <v>261008457.47</v>
      </c>
      <c r="R31" s="59">
        <f>'[4]НЗ 24'!R6125</f>
        <v>4154777.9</v>
      </c>
      <c r="S31" s="60">
        <f t="shared" si="1"/>
        <v>3080091.3</v>
      </c>
      <c r="T31" s="60">
        <f t="shared" si="1"/>
        <v>1074686.6000000001</v>
      </c>
      <c r="U31" s="59">
        <f>'[4]НЗ 24'!K6125</f>
        <v>256853679.56999999</v>
      </c>
      <c r="V31" s="59">
        <f>'[4]к довед 24'!O6202</f>
        <v>4154777.9</v>
      </c>
      <c r="W31" s="60">
        <f>$W$7*'[4]ч 24'!C25</f>
        <v>3080091.3</v>
      </c>
      <c r="X31" s="60">
        <f>$X$7*'[4]ч 24'!C25</f>
        <v>1074686.6000000001</v>
      </c>
      <c r="Y31" s="59"/>
      <c r="Z31" s="60"/>
      <c r="AA31" s="60"/>
      <c r="AB31" s="59">
        <f>'[4]к довед 24'!J6202</f>
        <v>256853679.56999999</v>
      </c>
      <c r="AC31" s="59"/>
      <c r="AD31" s="59"/>
      <c r="AE31" s="61">
        <f t="shared" si="2"/>
        <v>0</v>
      </c>
      <c r="AF31" s="62">
        <f t="shared" si="3"/>
        <v>0</v>
      </c>
      <c r="AG31" s="63">
        <f t="shared" si="3"/>
        <v>0</v>
      </c>
      <c r="AH31" s="63">
        <f t="shared" si="3"/>
        <v>0</v>
      </c>
      <c r="AI31" s="62">
        <f t="shared" si="3"/>
        <v>0</v>
      </c>
      <c r="AJ31" s="62">
        <f t="shared" si="3"/>
        <v>0</v>
      </c>
      <c r="AK31" s="63">
        <f t="shared" si="3"/>
        <v>0</v>
      </c>
      <c r="AL31" s="63">
        <f t="shared" si="3"/>
        <v>0</v>
      </c>
      <c r="AM31" s="62">
        <f t="shared" si="3"/>
        <v>0</v>
      </c>
      <c r="AN31" s="63">
        <f t="shared" si="3"/>
        <v>0</v>
      </c>
      <c r="AO31" s="63">
        <f t="shared" si="3"/>
        <v>0</v>
      </c>
      <c r="AP31" s="62">
        <f t="shared" si="3"/>
        <v>0</v>
      </c>
      <c r="AQ31" s="62">
        <f t="shared" si="3"/>
        <v>0</v>
      </c>
      <c r="AR31" s="62">
        <f t="shared" si="3"/>
        <v>0</v>
      </c>
      <c r="AT31" s="43" t="b">
        <f t="shared" si="4"/>
        <v>1</v>
      </c>
      <c r="AU31" s="43" t="b">
        <f t="shared" si="5"/>
        <v>1</v>
      </c>
      <c r="AV31" s="43" t="b">
        <f t="shared" si="6"/>
        <v>1</v>
      </c>
      <c r="AW31" s="43" t="b">
        <f t="shared" si="7"/>
        <v>1</v>
      </c>
      <c r="AX31" s="43" t="b">
        <f t="shared" si="8"/>
        <v>1</v>
      </c>
      <c r="AY31" s="43" t="b">
        <f t="shared" si="8"/>
        <v>1</v>
      </c>
      <c r="AZ31" s="43" t="b">
        <f t="shared" si="8"/>
        <v>1</v>
      </c>
      <c r="BA31" s="43" t="b">
        <f t="shared" si="9"/>
        <v>1</v>
      </c>
      <c r="BC31" s="43" t="b">
        <f t="shared" si="10"/>
        <v>1</v>
      </c>
    </row>
    <row r="32" spans="1:55" x14ac:dyDescent="0.25">
      <c r="A32" s="56">
        <v>19</v>
      </c>
      <c r="B32" s="57" t="s">
        <v>156</v>
      </c>
      <c r="C32" s="58">
        <v>86798298.590000004</v>
      </c>
      <c r="D32" s="59">
        <v>1425049.99</v>
      </c>
      <c r="E32" s="60">
        <v>1056442.53</v>
      </c>
      <c r="F32" s="60">
        <v>368607.46</v>
      </c>
      <c r="G32" s="59">
        <v>85373248.599999994</v>
      </c>
      <c r="H32" s="59">
        <v>1425049.99</v>
      </c>
      <c r="I32" s="60">
        <v>1056442.53</v>
      </c>
      <c r="J32" s="60">
        <v>368607.46</v>
      </c>
      <c r="K32" s="59"/>
      <c r="L32" s="60"/>
      <c r="M32" s="60"/>
      <c r="N32" s="59">
        <v>85373248.599999994</v>
      </c>
      <c r="O32" s="59"/>
      <c r="P32" s="59"/>
      <c r="Q32" s="58">
        <f>'[4]НЗ 24'!S6126</f>
        <v>86798298.590000004</v>
      </c>
      <c r="R32" s="59">
        <f>'[4]НЗ 24'!R6126</f>
        <v>1425049.99</v>
      </c>
      <c r="S32" s="60">
        <f t="shared" si="1"/>
        <v>1056442.53</v>
      </c>
      <c r="T32" s="60">
        <f t="shared" si="1"/>
        <v>368607.46</v>
      </c>
      <c r="U32" s="59">
        <f>'[4]НЗ 24'!K6126</f>
        <v>85373248.599999994</v>
      </c>
      <c r="V32" s="59">
        <f>'[4]к довед 24'!O6203</f>
        <v>1425049.99</v>
      </c>
      <c r="W32" s="60">
        <f>$W$7*'[4]ч 24'!C26</f>
        <v>1056442.53</v>
      </c>
      <c r="X32" s="60">
        <f>$X$7*'[4]ч 24'!C26</f>
        <v>368607.46</v>
      </c>
      <c r="Y32" s="59"/>
      <c r="Z32" s="60"/>
      <c r="AA32" s="60"/>
      <c r="AB32" s="59">
        <f>'[4]к довед 24'!J6203</f>
        <v>85373248.599999994</v>
      </c>
      <c r="AC32" s="59"/>
      <c r="AD32" s="59"/>
      <c r="AE32" s="61">
        <f t="shared" si="2"/>
        <v>0</v>
      </c>
      <c r="AF32" s="62">
        <f t="shared" si="3"/>
        <v>0</v>
      </c>
      <c r="AG32" s="63">
        <f t="shared" si="3"/>
        <v>0</v>
      </c>
      <c r="AH32" s="63">
        <f t="shared" si="3"/>
        <v>0</v>
      </c>
      <c r="AI32" s="62">
        <f t="shared" si="3"/>
        <v>0</v>
      </c>
      <c r="AJ32" s="62">
        <f t="shared" si="3"/>
        <v>0</v>
      </c>
      <c r="AK32" s="63">
        <f t="shared" si="3"/>
        <v>0</v>
      </c>
      <c r="AL32" s="63">
        <f t="shared" si="3"/>
        <v>0</v>
      </c>
      <c r="AM32" s="62">
        <f t="shared" si="3"/>
        <v>0</v>
      </c>
      <c r="AN32" s="63">
        <f t="shared" si="3"/>
        <v>0</v>
      </c>
      <c r="AO32" s="63">
        <f t="shared" si="3"/>
        <v>0</v>
      </c>
      <c r="AP32" s="62">
        <f t="shared" si="3"/>
        <v>0</v>
      </c>
      <c r="AQ32" s="62">
        <f t="shared" si="3"/>
        <v>0</v>
      </c>
      <c r="AR32" s="62">
        <f t="shared" si="3"/>
        <v>0</v>
      </c>
      <c r="AT32" s="43" t="b">
        <f t="shared" si="4"/>
        <v>1</v>
      </c>
      <c r="AU32" s="43" t="b">
        <f t="shared" si="5"/>
        <v>1</v>
      </c>
      <c r="AV32" s="43" t="b">
        <f t="shared" si="6"/>
        <v>1</v>
      </c>
      <c r="AW32" s="43" t="b">
        <f t="shared" si="7"/>
        <v>1</v>
      </c>
      <c r="AX32" s="43" t="b">
        <f t="shared" si="8"/>
        <v>1</v>
      </c>
      <c r="AY32" s="43" t="b">
        <f t="shared" si="8"/>
        <v>1</v>
      </c>
      <c r="AZ32" s="43" t="b">
        <f t="shared" si="8"/>
        <v>1</v>
      </c>
      <c r="BA32" s="43" t="b">
        <f t="shared" si="9"/>
        <v>1</v>
      </c>
      <c r="BC32" s="43" t="b">
        <f t="shared" si="10"/>
        <v>1</v>
      </c>
    </row>
    <row r="33" spans="1:55" ht="31.5" x14ac:dyDescent="0.25">
      <c r="A33" s="56">
        <v>20</v>
      </c>
      <c r="B33" s="57" t="s">
        <v>157</v>
      </c>
      <c r="C33" s="58">
        <v>251685775.81999999</v>
      </c>
      <c r="D33" s="59">
        <v>3824725.45</v>
      </c>
      <c r="E33" s="60">
        <v>2835411.15</v>
      </c>
      <c r="F33" s="60">
        <v>989314.3</v>
      </c>
      <c r="G33" s="59">
        <v>247861050.37</v>
      </c>
      <c r="H33" s="59">
        <v>3824725.45</v>
      </c>
      <c r="I33" s="60">
        <v>2835411.15</v>
      </c>
      <c r="J33" s="60">
        <v>989314.3</v>
      </c>
      <c r="K33" s="59"/>
      <c r="L33" s="60"/>
      <c r="M33" s="60"/>
      <c r="N33" s="59">
        <v>247861050.37</v>
      </c>
      <c r="O33" s="59"/>
      <c r="P33" s="59"/>
      <c r="Q33" s="58">
        <f>'[4]НЗ 24'!S6127</f>
        <v>251685775.81999999</v>
      </c>
      <c r="R33" s="59">
        <f>'[4]НЗ 24'!R6127</f>
        <v>3824725.45</v>
      </c>
      <c r="S33" s="60">
        <f t="shared" si="1"/>
        <v>2835411.15</v>
      </c>
      <c r="T33" s="60">
        <f t="shared" si="1"/>
        <v>989314.3</v>
      </c>
      <c r="U33" s="59">
        <f>'[4]НЗ 24'!K6127</f>
        <v>247861050.37</v>
      </c>
      <c r="V33" s="59">
        <f>'[4]к довед 24'!O6204</f>
        <v>3824725.45</v>
      </c>
      <c r="W33" s="60">
        <f>$W$7*'[4]ч 24'!C27</f>
        <v>2835411.15</v>
      </c>
      <c r="X33" s="60">
        <f>$X$7*'[4]ч 24'!C27</f>
        <v>989314.3</v>
      </c>
      <c r="Y33" s="59"/>
      <c r="Z33" s="60"/>
      <c r="AA33" s="60"/>
      <c r="AB33" s="59">
        <f>'[4]к довед 24'!J6204</f>
        <v>247861050.37</v>
      </c>
      <c r="AC33" s="59"/>
      <c r="AD33" s="59"/>
      <c r="AE33" s="61">
        <f t="shared" si="2"/>
        <v>0</v>
      </c>
      <c r="AF33" s="62">
        <f t="shared" si="3"/>
        <v>0</v>
      </c>
      <c r="AG33" s="63">
        <f t="shared" si="3"/>
        <v>0</v>
      </c>
      <c r="AH33" s="63">
        <f t="shared" si="3"/>
        <v>0</v>
      </c>
      <c r="AI33" s="62">
        <f t="shared" si="3"/>
        <v>0</v>
      </c>
      <c r="AJ33" s="62">
        <f t="shared" si="3"/>
        <v>0</v>
      </c>
      <c r="AK33" s="63">
        <f t="shared" si="3"/>
        <v>0</v>
      </c>
      <c r="AL33" s="63">
        <f t="shared" si="3"/>
        <v>0</v>
      </c>
      <c r="AM33" s="62">
        <f t="shared" si="3"/>
        <v>0</v>
      </c>
      <c r="AN33" s="63">
        <f t="shared" si="3"/>
        <v>0</v>
      </c>
      <c r="AO33" s="63">
        <f t="shared" si="3"/>
        <v>0</v>
      </c>
      <c r="AP33" s="62">
        <f t="shared" si="3"/>
        <v>0</v>
      </c>
      <c r="AQ33" s="62">
        <f t="shared" si="3"/>
        <v>0</v>
      </c>
      <c r="AR33" s="62">
        <f t="shared" si="3"/>
        <v>0</v>
      </c>
      <c r="AT33" s="43" t="b">
        <f t="shared" si="4"/>
        <v>1</v>
      </c>
      <c r="AU33" s="43" t="b">
        <f t="shared" si="5"/>
        <v>1</v>
      </c>
      <c r="AV33" s="43" t="b">
        <f t="shared" si="6"/>
        <v>1</v>
      </c>
      <c r="AW33" s="43" t="b">
        <f t="shared" si="7"/>
        <v>1</v>
      </c>
      <c r="AX33" s="43" t="b">
        <f t="shared" si="8"/>
        <v>1</v>
      </c>
      <c r="AY33" s="43" t="b">
        <f t="shared" si="8"/>
        <v>1</v>
      </c>
      <c r="AZ33" s="43" t="b">
        <f t="shared" si="8"/>
        <v>1</v>
      </c>
      <c r="BA33" s="43" t="b">
        <f t="shared" si="9"/>
        <v>1</v>
      </c>
      <c r="BC33" s="43" t="b">
        <f t="shared" si="10"/>
        <v>1</v>
      </c>
    </row>
    <row r="34" spans="1:55" ht="31.5" x14ac:dyDescent="0.25">
      <c r="A34" s="56">
        <v>21</v>
      </c>
      <c r="B34" s="57" t="s">
        <v>158</v>
      </c>
      <c r="C34" s="58">
        <v>189076769.34</v>
      </c>
      <c r="D34" s="59">
        <v>2562760.2000000002</v>
      </c>
      <c r="E34" s="60">
        <v>1899869.4</v>
      </c>
      <c r="F34" s="60">
        <v>662890.80000000005</v>
      </c>
      <c r="G34" s="59">
        <v>186514009.13999999</v>
      </c>
      <c r="H34" s="59">
        <v>2562760.2000000002</v>
      </c>
      <c r="I34" s="60">
        <v>1899869.4</v>
      </c>
      <c r="J34" s="60">
        <v>662890.80000000005</v>
      </c>
      <c r="K34" s="59"/>
      <c r="L34" s="60"/>
      <c r="M34" s="60"/>
      <c r="N34" s="59">
        <v>186514009.13999999</v>
      </c>
      <c r="O34" s="59"/>
      <c r="P34" s="59"/>
      <c r="Q34" s="58">
        <f>'[4]НЗ 24'!S6128</f>
        <v>189076769.34</v>
      </c>
      <c r="R34" s="59">
        <f>'[4]НЗ 24'!R6128</f>
        <v>2562760.2000000002</v>
      </c>
      <c r="S34" s="60">
        <f t="shared" si="1"/>
        <v>1899869.4</v>
      </c>
      <c r="T34" s="60">
        <f t="shared" si="1"/>
        <v>662890.80000000005</v>
      </c>
      <c r="U34" s="59">
        <f>'[4]НЗ 24'!K6128</f>
        <v>186514009.13999999</v>
      </c>
      <c r="V34" s="59">
        <f>'[4]к довед 24'!O6205</f>
        <v>2562760.2000000002</v>
      </c>
      <c r="W34" s="60">
        <f>$W$7*'[4]ч 24'!C28</f>
        <v>1899869.4</v>
      </c>
      <c r="X34" s="60">
        <f>$X$7*'[4]ч 24'!C28</f>
        <v>662890.80000000005</v>
      </c>
      <c r="Y34" s="59"/>
      <c r="Z34" s="60"/>
      <c r="AA34" s="60"/>
      <c r="AB34" s="59">
        <f>'[4]к довед 24'!J6205</f>
        <v>186514009.13999999</v>
      </c>
      <c r="AC34" s="59"/>
      <c r="AD34" s="59"/>
      <c r="AE34" s="61">
        <f t="shared" si="2"/>
        <v>0</v>
      </c>
      <c r="AF34" s="62">
        <f t="shared" si="3"/>
        <v>0</v>
      </c>
      <c r="AG34" s="63">
        <f t="shared" si="3"/>
        <v>0</v>
      </c>
      <c r="AH34" s="63">
        <f t="shared" si="3"/>
        <v>0</v>
      </c>
      <c r="AI34" s="62">
        <f t="shared" si="3"/>
        <v>0</v>
      </c>
      <c r="AJ34" s="62">
        <f t="shared" si="3"/>
        <v>0</v>
      </c>
      <c r="AK34" s="63">
        <f t="shared" si="3"/>
        <v>0</v>
      </c>
      <c r="AL34" s="63">
        <f t="shared" si="3"/>
        <v>0</v>
      </c>
      <c r="AM34" s="62">
        <f t="shared" si="3"/>
        <v>0</v>
      </c>
      <c r="AN34" s="63">
        <f t="shared" si="3"/>
        <v>0</v>
      </c>
      <c r="AO34" s="63">
        <f t="shared" si="3"/>
        <v>0</v>
      </c>
      <c r="AP34" s="62">
        <f t="shared" si="3"/>
        <v>0</v>
      </c>
      <c r="AQ34" s="62">
        <f t="shared" si="3"/>
        <v>0</v>
      </c>
      <c r="AR34" s="62">
        <f t="shared" si="3"/>
        <v>0</v>
      </c>
      <c r="AT34" s="43" t="b">
        <f t="shared" si="4"/>
        <v>1</v>
      </c>
      <c r="AU34" s="43" t="b">
        <f t="shared" si="5"/>
        <v>1</v>
      </c>
      <c r="AV34" s="43" t="b">
        <f t="shared" si="6"/>
        <v>1</v>
      </c>
      <c r="AW34" s="43" t="b">
        <f t="shared" si="7"/>
        <v>1</v>
      </c>
      <c r="AX34" s="43" t="b">
        <f t="shared" si="8"/>
        <v>1</v>
      </c>
      <c r="AY34" s="43" t="b">
        <f t="shared" si="8"/>
        <v>1</v>
      </c>
      <c r="AZ34" s="43" t="b">
        <f t="shared" si="8"/>
        <v>1</v>
      </c>
      <c r="BA34" s="43" t="b">
        <f t="shared" si="9"/>
        <v>1</v>
      </c>
      <c r="BC34" s="43" t="b">
        <f t="shared" si="10"/>
        <v>1</v>
      </c>
    </row>
    <row r="35" spans="1:55" x14ac:dyDescent="0.25">
      <c r="A35" s="56">
        <v>22</v>
      </c>
      <c r="B35" s="57" t="s">
        <v>159</v>
      </c>
      <c r="C35" s="58">
        <v>198437438.49000001</v>
      </c>
      <c r="D35" s="59">
        <v>2741376.82</v>
      </c>
      <c r="E35" s="60">
        <v>2032284.54</v>
      </c>
      <c r="F35" s="60">
        <v>709092.28</v>
      </c>
      <c r="G35" s="59">
        <v>195696061.66999999</v>
      </c>
      <c r="H35" s="59">
        <v>2741376.82</v>
      </c>
      <c r="I35" s="60">
        <v>2032284.54</v>
      </c>
      <c r="J35" s="60">
        <v>709092.28</v>
      </c>
      <c r="K35" s="59"/>
      <c r="L35" s="60"/>
      <c r="M35" s="60"/>
      <c r="N35" s="59">
        <v>195696061.66999999</v>
      </c>
      <c r="O35" s="59"/>
      <c r="P35" s="59"/>
      <c r="Q35" s="58">
        <f>'[4]НЗ 24'!S6129</f>
        <v>198437438.49000001</v>
      </c>
      <c r="R35" s="59">
        <f>'[4]НЗ 24'!R6129</f>
        <v>2741376.82</v>
      </c>
      <c r="S35" s="60">
        <f t="shared" si="1"/>
        <v>2032284.54</v>
      </c>
      <c r="T35" s="60">
        <f t="shared" si="1"/>
        <v>709092.28</v>
      </c>
      <c r="U35" s="59">
        <f>'[4]НЗ 24'!K6129</f>
        <v>195696061.66999999</v>
      </c>
      <c r="V35" s="59">
        <f>'[4]к довед 24'!O6206</f>
        <v>2741376.82</v>
      </c>
      <c r="W35" s="60">
        <f>$W$7*'[4]ч 24'!C29</f>
        <v>2032284.54</v>
      </c>
      <c r="X35" s="60">
        <f>$X$7*'[4]ч 24'!C29</f>
        <v>709092.28</v>
      </c>
      <c r="Y35" s="59"/>
      <c r="Z35" s="60"/>
      <c r="AA35" s="60"/>
      <c r="AB35" s="59">
        <f>'[4]к довед 24'!J6206</f>
        <v>195696061.66999999</v>
      </c>
      <c r="AC35" s="59"/>
      <c r="AD35" s="59"/>
      <c r="AE35" s="61">
        <f t="shared" si="2"/>
        <v>0</v>
      </c>
      <c r="AF35" s="62">
        <f t="shared" si="3"/>
        <v>0</v>
      </c>
      <c r="AG35" s="63">
        <f t="shared" si="3"/>
        <v>0</v>
      </c>
      <c r="AH35" s="63">
        <f t="shared" si="3"/>
        <v>0</v>
      </c>
      <c r="AI35" s="62">
        <f t="shared" si="3"/>
        <v>0</v>
      </c>
      <c r="AJ35" s="62">
        <f t="shared" si="3"/>
        <v>0</v>
      </c>
      <c r="AK35" s="63">
        <f t="shared" si="3"/>
        <v>0</v>
      </c>
      <c r="AL35" s="63">
        <f t="shared" si="3"/>
        <v>0</v>
      </c>
      <c r="AM35" s="62">
        <f t="shared" si="3"/>
        <v>0</v>
      </c>
      <c r="AN35" s="63">
        <f t="shared" si="3"/>
        <v>0</v>
      </c>
      <c r="AO35" s="63">
        <f t="shared" si="3"/>
        <v>0</v>
      </c>
      <c r="AP35" s="62">
        <f t="shared" si="3"/>
        <v>0</v>
      </c>
      <c r="AQ35" s="62">
        <f t="shared" si="3"/>
        <v>0</v>
      </c>
      <c r="AR35" s="62">
        <f t="shared" si="3"/>
        <v>0</v>
      </c>
      <c r="AT35" s="43" t="b">
        <f t="shared" si="4"/>
        <v>1</v>
      </c>
      <c r="AU35" s="43" t="b">
        <f t="shared" si="5"/>
        <v>1</v>
      </c>
      <c r="AV35" s="43" t="b">
        <f t="shared" si="6"/>
        <v>1</v>
      </c>
      <c r="AW35" s="43" t="b">
        <f t="shared" si="7"/>
        <v>1</v>
      </c>
      <c r="AX35" s="43" t="b">
        <f t="shared" si="8"/>
        <v>1</v>
      </c>
      <c r="AY35" s="43" t="b">
        <f t="shared" si="8"/>
        <v>1</v>
      </c>
      <c r="AZ35" s="43" t="b">
        <f t="shared" si="8"/>
        <v>1</v>
      </c>
      <c r="BA35" s="43" t="b">
        <f t="shared" si="9"/>
        <v>1</v>
      </c>
      <c r="BC35" s="43" t="b">
        <f t="shared" si="10"/>
        <v>1</v>
      </c>
    </row>
    <row r="36" spans="1:55" ht="31.5" x14ac:dyDescent="0.25">
      <c r="A36" s="56">
        <v>23</v>
      </c>
      <c r="B36" s="57" t="s">
        <v>160</v>
      </c>
      <c r="C36" s="58">
        <v>243452998.12</v>
      </c>
      <c r="D36" s="59">
        <v>3152971.64</v>
      </c>
      <c r="E36" s="60">
        <v>2337415.08</v>
      </c>
      <c r="F36" s="60">
        <v>815556.56</v>
      </c>
      <c r="G36" s="59">
        <v>240300026.47999999</v>
      </c>
      <c r="H36" s="59">
        <v>3152971.64</v>
      </c>
      <c r="I36" s="60">
        <v>2337415.08</v>
      </c>
      <c r="J36" s="60">
        <v>815556.56</v>
      </c>
      <c r="K36" s="59"/>
      <c r="L36" s="60"/>
      <c r="M36" s="60"/>
      <c r="N36" s="59">
        <v>240300026.47999999</v>
      </c>
      <c r="O36" s="59"/>
      <c r="P36" s="59"/>
      <c r="Q36" s="58">
        <f>'[4]НЗ 24'!S6130</f>
        <v>243452998.12</v>
      </c>
      <c r="R36" s="59">
        <f>'[4]НЗ 24'!R6130</f>
        <v>3152971.64</v>
      </c>
      <c r="S36" s="60">
        <f t="shared" si="1"/>
        <v>2337415.08</v>
      </c>
      <c r="T36" s="60">
        <f t="shared" si="1"/>
        <v>815556.56</v>
      </c>
      <c r="U36" s="59">
        <f>'[4]НЗ 24'!K6130</f>
        <v>240300026.47999999</v>
      </c>
      <c r="V36" s="59">
        <f>'[4]к довед 24'!O6207</f>
        <v>3152971.64</v>
      </c>
      <c r="W36" s="60">
        <f>$W$7*'[4]ч 24'!C30</f>
        <v>2337415.08</v>
      </c>
      <c r="X36" s="60">
        <f>$X$7*'[4]ч 24'!C30</f>
        <v>815556.56</v>
      </c>
      <c r="Y36" s="59"/>
      <c r="Z36" s="60"/>
      <c r="AA36" s="60"/>
      <c r="AB36" s="59">
        <f>'[4]к довед 24'!J6207</f>
        <v>240300026.47999999</v>
      </c>
      <c r="AC36" s="59"/>
      <c r="AD36" s="59"/>
      <c r="AE36" s="61">
        <f t="shared" si="2"/>
        <v>0</v>
      </c>
      <c r="AF36" s="62">
        <f t="shared" si="3"/>
        <v>0</v>
      </c>
      <c r="AG36" s="63">
        <f t="shared" si="3"/>
        <v>0</v>
      </c>
      <c r="AH36" s="63">
        <f t="shared" si="3"/>
        <v>0</v>
      </c>
      <c r="AI36" s="62">
        <f t="shared" si="3"/>
        <v>0</v>
      </c>
      <c r="AJ36" s="62">
        <f t="shared" si="3"/>
        <v>0</v>
      </c>
      <c r="AK36" s="63">
        <f t="shared" si="3"/>
        <v>0</v>
      </c>
      <c r="AL36" s="63">
        <f t="shared" si="3"/>
        <v>0</v>
      </c>
      <c r="AM36" s="62">
        <f t="shared" si="3"/>
        <v>0</v>
      </c>
      <c r="AN36" s="63">
        <f t="shared" si="3"/>
        <v>0</v>
      </c>
      <c r="AO36" s="63">
        <f t="shared" si="3"/>
        <v>0</v>
      </c>
      <c r="AP36" s="62">
        <f t="shared" si="3"/>
        <v>0</v>
      </c>
      <c r="AQ36" s="62">
        <f t="shared" si="3"/>
        <v>0</v>
      </c>
      <c r="AR36" s="62">
        <f t="shared" si="3"/>
        <v>0</v>
      </c>
      <c r="AT36" s="43" t="b">
        <f t="shared" si="4"/>
        <v>1</v>
      </c>
      <c r="AU36" s="43" t="b">
        <f t="shared" si="5"/>
        <v>1</v>
      </c>
      <c r="AV36" s="43" t="b">
        <f t="shared" si="6"/>
        <v>1</v>
      </c>
      <c r="AW36" s="43" t="b">
        <f t="shared" si="7"/>
        <v>1</v>
      </c>
      <c r="AX36" s="43" t="b">
        <f t="shared" si="8"/>
        <v>1</v>
      </c>
      <c r="AY36" s="43" t="b">
        <f t="shared" si="8"/>
        <v>1</v>
      </c>
      <c r="AZ36" s="43" t="b">
        <f t="shared" si="8"/>
        <v>1</v>
      </c>
      <c r="BA36" s="43" t="b">
        <f t="shared" si="9"/>
        <v>1</v>
      </c>
      <c r="BC36" s="43" t="b">
        <f t="shared" si="10"/>
        <v>1</v>
      </c>
    </row>
    <row r="37" spans="1:55" ht="31.5" x14ac:dyDescent="0.25">
      <c r="A37" s="56">
        <v>24</v>
      </c>
      <c r="B37" s="57" t="s">
        <v>161</v>
      </c>
      <c r="C37" s="58">
        <v>171486203.22</v>
      </c>
      <c r="D37" s="59">
        <v>2520047.5299999998</v>
      </c>
      <c r="E37" s="60">
        <v>1868204.91</v>
      </c>
      <c r="F37" s="60">
        <v>651842.62</v>
      </c>
      <c r="G37" s="59">
        <v>168966155.69</v>
      </c>
      <c r="H37" s="59">
        <v>2520047.5299999998</v>
      </c>
      <c r="I37" s="60">
        <v>1868204.91</v>
      </c>
      <c r="J37" s="60">
        <v>651842.62</v>
      </c>
      <c r="K37" s="59"/>
      <c r="L37" s="60"/>
      <c r="M37" s="60"/>
      <c r="N37" s="59">
        <v>168966155.69</v>
      </c>
      <c r="O37" s="59"/>
      <c r="P37" s="59"/>
      <c r="Q37" s="58">
        <f>'[4]НЗ 24'!S6131</f>
        <v>171486203.22</v>
      </c>
      <c r="R37" s="59">
        <f>'[4]НЗ 24'!R6131</f>
        <v>2520047.5299999998</v>
      </c>
      <c r="S37" s="60">
        <f t="shared" si="1"/>
        <v>1868204.91</v>
      </c>
      <c r="T37" s="60">
        <f t="shared" si="1"/>
        <v>651842.62</v>
      </c>
      <c r="U37" s="59">
        <f>'[4]НЗ 24'!K6131</f>
        <v>168966155.69</v>
      </c>
      <c r="V37" s="59">
        <f>'[4]к довед 24'!O6208</f>
        <v>2520047.5299999998</v>
      </c>
      <c r="W37" s="60">
        <f>$W$7*'[4]ч 24'!C31</f>
        <v>1868204.91</v>
      </c>
      <c r="X37" s="60">
        <f>$X$7*'[4]ч 24'!C31</f>
        <v>651842.62</v>
      </c>
      <c r="Y37" s="59"/>
      <c r="Z37" s="60"/>
      <c r="AA37" s="60"/>
      <c r="AB37" s="59">
        <f>'[4]к довед 24'!J6208</f>
        <v>168966155.69</v>
      </c>
      <c r="AC37" s="59"/>
      <c r="AD37" s="59"/>
      <c r="AE37" s="61">
        <f t="shared" si="2"/>
        <v>0</v>
      </c>
      <c r="AF37" s="62">
        <f t="shared" si="3"/>
        <v>0</v>
      </c>
      <c r="AG37" s="63">
        <f t="shared" si="3"/>
        <v>0</v>
      </c>
      <c r="AH37" s="63">
        <f t="shared" si="3"/>
        <v>0</v>
      </c>
      <c r="AI37" s="62">
        <f t="shared" si="3"/>
        <v>0</v>
      </c>
      <c r="AJ37" s="62">
        <f t="shared" si="3"/>
        <v>0</v>
      </c>
      <c r="AK37" s="63">
        <f t="shared" si="3"/>
        <v>0</v>
      </c>
      <c r="AL37" s="63">
        <f t="shared" si="3"/>
        <v>0</v>
      </c>
      <c r="AM37" s="62">
        <f t="shared" si="3"/>
        <v>0</v>
      </c>
      <c r="AN37" s="63">
        <f t="shared" si="3"/>
        <v>0</v>
      </c>
      <c r="AO37" s="63">
        <f t="shared" si="3"/>
        <v>0</v>
      </c>
      <c r="AP37" s="62">
        <f t="shared" si="3"/>
        <v>0</v>
      </c>
      <c r="AQ37" s="62">
        <f t="shared" si="3"/>
        <v>0</v>
      </c>
      <c r="AR37" s="62">
        <f t="shared" si="3"/>
        <v>0</v>
      </c>
      <c r="AT37" s="43" t="b">
        <f t="shared" si="4"/>
        <v>1</v>
      </c>
      <c r="AU37" s="43" t="b">
        <f t="shared" si="5"/>
        <v>1</v>
      </c>
      <c r="AV37" s="43" t="b">
        <f t="shared" si="6"/>
        <v>1</v>
      </c>
      <c r="AW37" s="43" t="b">
        <f t="shared" si="7"/>
        <v>1</v>
      </c>
      <c r="AX37" s="43" t="b">
        <f t="shared" si="8"/>
        <v>1</v>
      </c>
      <c r="AY37" s="43" t="b">
        <f t="shared" si="8"/>
        <v>1</v>
      </c>
      <c r="AZ37" s="43" t="b">
        <f t="shared" si="8"/>
        <v>1</v>
      </c>
      <c r="BA37" s="43" t="b">
        <f t="shared" si="9"/>
        <v>1</v>
      </c>
      <c r="BC37" s="43" t="b">
        <f t="shared" si="10"/>
        <v>1</v>
      </c>
    </row>
    <row r="38" spans="1:55" ht="31.5" x14ac:dyDescent="0.25">
      <c r="A38" s="56">
        <v>25</v>
      </c>
      <c r="B38" s="57" t="s">
        <v>162</v>
      </c>
      <c r="C38" s="58">
        <v>123969022.27</v>
      </c>
      <c r="D38" s="59">
        <v>2038559.25</v>
      </c>
      <c r="E38" s="60">
        <v>1511259.75</v>
      </c>
      <c r="F38" s="60">
        <v>527299.5</v>
      </c>
      <c r="G38" s="59">
        <v>121930463.02</v>
      </c>
      <c r="H38" s="59">
        <v>2038559.25</v>
      </c>
      <c r="I38" s="60">
        <v>1511259.75</v>
      </c>
      <c r="J38" s="60">
        <v>527299.5</v>
      </c>
      <c r="K38" s="59"/>
      <c r="L38" s="60"/>
      <c r="M38" s="60"/>
      <c r="N38" s="59">
        <v>121930463.02</v>
      </c>
      <c r="O38" s="59"/>
      <c r="P38" s="59"/>
      <c r="Q38" s="58">
        <f>'[4]НЗ 24'!S6132</f>
        <v>123969022.27</v>
      </c>
      <c r="R38" s="59">
        <f>'[4]НЗ 24'!R6132</f>
        <v>2038559.25</v>
      </c>
      <c r="S38" s="60">
        <f t="shared" si="1"/>
        <v>1511259.75</v>
      </c>
      <c r="T38" s="60">
        <f t="shared" si="1"/>
        <v>527299.5</v>
      </c>
      <c r="U38" s="59">
        <f>'[4]НЗ 24'!K6132</f>
        <v>121930463.02</v>
      </c>
      <c r="V38" s="59">
        <f>'[4]к довед 24'!O6209</f>
        <v>2038559.25</v>
      </c>
      <c r="W38" s="60">
        <f>$W$7*'[4]ч 24'!C32</f>
        <v>1511259.75</v>
      </c>
      <c r="X38" s="60">
        <f>$X$7*'[4]ч 24'!C32</f>
        <v>527299.5</v>
      </c>
      <c r="Y38" s="59"/>
      <c r="Z38" s="60"/>
      <c r="AA38" s="60"/>
      <c r="AB38" s="59">
        <f>'[4]к довед 24'!J6209</f>
        <v>121930463.02</v>
      </c>
      <c r="AC38" s="59"/>
      <c r="AD38" s="59"/>
      <c r="AE38" s="61">
        <f t="shared" si="2"/>
        <v>0</v>
      </c>
      <c r="AF38" s="62">
        <f t="shared" si="3"/>
        <v>0</v>
      </c>
      <c r="AG38" s="63">
        <f t="shared" si="3"/>
        <v>0</v>
      </c>
      <c r="AH38" s="63">
        <f t="shared" si="3"/>
        <v>0</v>
      </c>
      <c r="AI38" s="62">
        <f t="shared" si="3"/>
        <v>0</v>
      </c>
      <c r="AJ38" s="62">
        <f t="shared" si="3"/>
        <v>0</v>
      </c>
      <c r="AK38" s="63">
        <f t="shared" si="3"/>
        <v>0</v>
      </c>
      <c r="AL38" s="63">
        <f t="shared" si="3"/>
        <v>0</v>
      </c>
      <c r="AM38" s="62">
        <f t="shared" si="3"/>
        <v>0</v>
      </c>
      <c r="AN38" s="63">
        <f t="shared" si="3"/>
        <v>0</v>
      </c>
      <c r="AO38" s="63">
        <f t="shared" si="3"/>
        <v>0</v>
      </c>
      <c r="AP38" s="62">
        <f t="shared" si="3"/>
        <v>0</v>
      </c>
      <c r="AQ38" s="62">
        <f t="shared" si="3"/>
        <v>0</v>
      </c>
      <c r="AR38" s="62">
        <f t="shared" si="3"/>
        <v>0</v>
      </c>
      <c r="AT38" s="43" t="b">
        <f t="shared" si="4"/>
        <v>1</v>
      </c>
      <c r="AU38" s="43" t="b">
        <f t="shared" si="5"/>
        <v>1</v>
      </c>
      <c r="AV38" s="43" t="b">
        <f t="shared" si="6"/>
        <v>1</v>
      </c>
      <c r="AW38" s="43" t="b">
        <f t="shared" si="7"/>
        <v>1</v>
      </c>
      <c r="AX38" s="43" t="b">
        <f t="shared" si="8"/>
        <v>1</v>
      </c>
      <c r="AY38" s="43" t="b">
        <f t="shared" si="8"/>
        <v>1</v>
      </c>
      <c r="AZ38" s="43" t="b">
        <f t="shared" si="8"/>
        <v>1</v>
      </c>
      <c r="BA38" s="43" t="b">
        <f t="shared" si="9"/>
        <v>1</v>
      </c>
      <c r="BC38" s="43" t="b">
        <f t="shared" si="10"/>
        <v>1</v>
      </c>
    </row>
    <row r="39" spans="1:55" ht="31.5" x14ac:dyDescent="0.25">
      <c r="A39" s="56">
        <v>26</v>
      </c>
      <c r="B39" s="57" t="s">
        <v>163</v>
      </c>
      <c r="C39" s="58">
        <v>168670364.22</v>
      </c>
      <c r="D39" s="59">
        <v>2589940.9900000002</v>
      </c>
      <c r="E39" s="60">
        <v>1920019.53</v>
      </c>
      <c r="F39" s="60">
        <v>669921.46</v>
      </c>
      <c r="G39" s="59">
        <v>166080423.22999999</v>
      </c>
      <c r="H39" s="59">
        <v>2589940.9900000002</v>
      </c>
      <c r="I39" s="60">
        <v>1920019.53</v>
      </c>
      <c r="J39" s="60">
        <v>669921.46</v>
      </c>
      <c r="K39" s="59"/>
      <c r="L39" s="60"/>
      <c r="M39" s="60"/>
      <c r="N39" s="59">
        <v>166080423.22999999</v>
      </c>
      <c r="O39" s="59"/>
      <c r="P39" s="59"/>
      <c r="Q39" s="58">
        <f>'[4]НЗ 24'!S6133</f>
        <v>168670364.22</v>
      </c>
      <c r="R39" s="59">
        <f>'[4]НЗ 24'!R6133</f>
        <v>2589940.9900000002</v>
      </c>
      <c r="S39" s="60">
        <f t="shared" si="1"/>
        <v>1920019.53</v>
      </c>
      <c r="T39" s="60">
        <f t="shared" si="1"/>
        <v>669921.46</v>
      </c>
      <c r="U39" s="59">
        <f>'[4]НЗ 24'!K6133</f>
        <v>166080423.22999999</v>
      </c>
      <c r="V39" s="59">
        <f>'[4]к довед 24'!O6210</f>
        <v>2589940.9900000002</v>
      </c>
      <c r="W39" s="60">
        <f>$W$7*'[4]ч 24'!C33</f>
        <v>1920019.53</v>
      </c>
      <c r="X39" s="60">
        <f>$X$7*'[4]ч 24'!C33</f>
        <v>669921.46</v>
      </c>
      <c r="Y39" s="59"/>
      <c r="Z39" s="60"/>
      <c r="AA39" s="60"/>
      <c r="AB39" s="59">
        <f>'[4]к довед 24'!J6210</f>
        <v>166080423.22999999</v>
      </c>
      <c r="AC39" s="59"/>
      <c r="AD39" s="59"/>
      <c r="AE39" s="61">
        <f t="shared" si="2"/>
        <v>0</v>
      </c>
      <c r="AF39" s="62">
        <f t="shared" si="3"/>
        <v>0</v>
      </c>
      <c r="AG39" s="63">
        <f t="shared" si="3"/>
        <v>0</v>
      </c>
      <c r="AH39" s="63">
        <f t="shared" si="3"/>
        <v>0</v>
      </c>
      <c r="AI39" s="62">
        <f t="shared" si="3"/>
        <v>0</v>
      </c>
      <c r="AJ39" s="62">
        <f t="shared" si="3"/>
        <v>0</v>
      </c>
      <c r="AK39" s="63">
        <f t="shared" si="3"/>
        <v>0</v>
      </c>
      <c r="AL39" s="63">
        <f t="shared" si="3"/>
        <v>0</v>
      </c>
      <c r="AM39" s="62">
        <f t="shared" si="3"/>
        <v>0</v>
      </c>
      <c r="AN39" s="63">
        <f t="shared" si="3"/>
        <v>0</v>
      </c>
      <c r="AO39" s="63">
        <f t="shared" si="3"/>
        <v>0</v>
      </c>
      <c r="AP39" s="62">
        <f t="shared" si="3"/>
        <v>0</v>
      </c>
      <c r="AQ39" s="62">
        <f t="shared" si="3"/>
        <v>0</v>
      </c>
      <c r="AR39" s="62">
        <f t="shared" si="3"/>
        <v>0</v>
      </c>
      <c r="AT39" s="43" t="b">
        <f t="shared" si="4"/>
        <v>1</v>
      </c>
      <c r="AU39" s="43" t="b">
        <f t="shared" si="5"/>
        <v>1</v>
      </c>
      <c r="AV39" s="43" t="b">
        <f t="shared" si="6"/>
        <v>1</v>
      </c>
      <c r="AW39" s="43" t="b">
        <f t="shared" si="7"/>
        <v>1</v>
      </c>
      <c r="AX39" s="43" t="b">
        <f t="shared" si="8"/>
        <v>1</v>
      </c>
      <c r="AY39" s="43" t="b">
        <f t="shared" si="8"/>
        <v>1</v>
      </c>
      <c r="AZ39" s="43" t="b">
        <f t="shared" si="8"/>
        <v>1</v>
      </c>
      <c r="BA39" s="43" t="b">
        <f t="shared" si="9"/>
        <v>1</v>
      </c>
      <c r="BC39" s="43" t="b">
        <f t="shared" si="10"/>
        <v>1</v>
      </c>
    </row>
    <row r="40" spans="1:55" x14ac:dyDescent="0.25">
      <c r="A40" s="56">
        <v>27</v>
      </c>
      <c r="B40" s="57" t="s">
        <v>164</v>
      </c>
      <c r="C40" s="58">
        <v>241409873.19</v>
      </c>
      <c r="D40" s="59">
        <v>4007225.04</v>
      </c>
      <c r="E40" s="60">
        <v>2970704.88</v>
      </c>
      <c r="F40" s="60">
        <v>1036520.16</v>
      </c>
      <c r="G40" s="59">
        <v>237402648.15000001</v>
      </c>
      <c r="H40" s="59">
        <v>4007225.04</v>
      </c>
      <c r="I40" s="60">
        <v>2970704.88</v>
      </c>
      <c r="J40" s="60">
        <v>1036520.16</v>
      </c>
      <c r="K40" s="59"/>
      <c r="L40" s="60"/>
      <c r="M40" s="60"/>
      <c r="N40" s="59">
        <v>237402648.15000001</v>
      </c>
      <c r="O40" s="59"/>
      <c r="P40" s="59"/>
      <c r="Q40" s="58">
        <f>'[4]НЗ 24'!S6134</f>
        <v>241409873.19</v>
      </c>
      <c r="R40" s="59">
        <f>'[4]НЗ 24'!R6134</f>
        <v>4007225.04</v>
      </c>
      <c r="S40" s="60">
        <f t="shared" si="1"/>
        <v>2970704.88</v>
      </c>
      <c r="T40" s="60">
        <f t="shared" si="1"/>
        <v>1036520.16</v>
      </c>
      <c r="U40" s="59">
        <f>'[4]НЗ 24'!K6134</f>
        <v>237402648.15000001</v>
      </c>
      <c r="V40" s="59">
        <f>'[4]к довед 24'!O6211</f>
        <v>4007225.04</v>
      </c>
      <c r="W40" s="60">
        <f>$W$7*'[4]ч 24'!C34</f>
        <v>2970704.88</v>
      </c>
      <c r="X40" s="60">
        <f>$X$7*'[4]ч 24'!C34</f>
        <v>1036520.16</v>
      </c>
      <c r="Y40" s="59"/>
      <c r="Z40" s="60"/>
      <c r="AA40" s="60"/>
      <c r="AB40" s="59">
        <f>'[4]к довед 24'!J6211</f>
        <v>237402648.15000001</v>
      </c>
      <c r="AC40" s="59"/>
      <c r="AD40" s="59"/>
      <c r="AE40" s="61">
        <f t="shared" si="2"/>
        <v>0</v>
      </c>
      <c r="AF40" s="62">
        <f t="shared" si="3"/>
        <v>0</v>
      </c>
      <c r="AG40" s="63">
        <f t="shared" si="3"/>
        <v>0</v>
      </c>
      <c r="AH40" s="63">
        <f t="shared" si="3"/>
        <v>0</v>
      </c>
      <c r="AI40" s="62">
        <f t="shared" si="3"/>
        <v>0</v>
      </c>
      <c r="AJ40" s="62">
        <f t="shared" si="3"/>
        <v>0</v>
      </c>
      <c r="AK40" s="63">
        <f t="shared" si="3"/>
        <v>0</v>
      </c>
      <c r="AL40" s="63">
        <f t="shared" si="3"/>
        <v>0</v>
      </c>
      <c r="AM40" s="62">
        <f t="shared" si="3"/>
        <v>0</v>
      </c>
      <c r="AN40" s="63">
        <f t="shared" si="3"/>
        <v>0</v>
      </c>
      <c r="AO40" s="63">
        <f t="shared" si="3"/>
        <v>0</v>
      </c>
      <c r="AP40" s="62">
        <f t="shared" si="3"/>
        <v>0</v>
      </c>
      <c r="AQ40" s="62">
        <f t="shared" si="3"/>
        <v>0</v>
      </c>
      <c r="AR40" s="62">
        <f t="shared" si="3"/>
        <v>0</v>
      </c>
      <c r="AT40" s="43" t="b">
        <f t="shared" si="4"/>
        <v>1</v>
      </c>
      <c r="AU40" s="43" t="b">
        <f t="shared" si="5"/>
        <v>1</v>
      </c>
      <c r="AV40" s="43" t="b">
        <f t="shared" si="6"/>
        <v>1</v>
      </c>
      <c r="AW40" s="43" t="b">
        <f t="shared" si="7"/>
        <v>1</v>
      </c>
      <c r="AX40" s="43" t="b">
        <f t="shared" si="8"/>
        <v>1</v>
      </c>
      <c r="AY40" s="43" t="b">
        <f t="shared" si="8"/>
        <v>1</v>
      </c>
      <c r="AZ40" s="43" t="b">
        <f t="shared" si="8"/>
        <v>1</v>
      </c>
      <c r="BA40" s="43" t="b">
        <f t="shared" si="9"/>
        <v>1</v>
      </c>
      <c r="BC40" s="43" t="b">
        <f t="shared" si="10"/>
        <v>1</v>
      </c>
    </row>
    <row r="41" spans="1:55" x14ac:dyDescent="0.25">
      <c r="A41" s="56">
        <v>28</v>
      </c>
      <c r="B41" s="57" t="s">
        <v>165</v>
      </c>
      <c r="C41" s="58">
        <v>193510585.12</v>
      </c>
      <c r="D41" s="59">
        <v>2508398.62</v>
      </c>
      <c r="E41" s="60">
        <v>1859569.14</v>
      </c>
      <c r="F41" s="60">
        <v>648829.48</v>
      </c>
      <c r="G41" s="59">
        <v>191002186.5</v>
      </c>
      <c r="H41" s="59">
        <v>2508398.62</v>
      </c>
      <c r="I41" s="60">
        <v>1859569.14</v>
      </c>
      <c r="J41" s="60">
        <v>648829.48</v>
      </c>
      <c r="K41" s="59"/>
      <c r="L41" s="60"/>
      <c r="M41" s="60"/>
      <c r="N41" s="59">
        <v>191002186.5</v>
      </c>
      <c r="O41" s="59"/>
      <c r="P41" s="59"/>
      <c r="Q41" s="58">
        <f>'[4]НЗ 24'!S6135</f>
        <v>193510585.12</v>
      </c>
      <c r="R41" s="59">
        <f>'[4]НЗ 24'!R6135</f>
        <v>2508398.62</v>
      </c>
      <c r="S41" s="60">
        <f t="shared" si="1"/>
        <v>1859569.14</v>
      </c>
      <c r="T41" s="60">
        <f t="shared" si="1"/>
        <v>648829.48</v>
      </c>
      <c r="U41" s="59">
        <f>'[4]НЗ 24'!K6135</f>
        <v>191002186.5</v>
      </c>
      <c r="V41" s="59">
        <f>'[4]к довед 24'!O6212</f>
        <v>2508398.62</v>
      </c>
      <c r="W41" s="60">
        <f>$W$7*'[4]ч 24'!C35</f>
        <v>1859569.14</v>
      </c>
      <c r="X41" s="60">
        <f>$X$7*'[4]ч 24'!C35</f>
        <v>648829.48</v>
      </c>
      <c r="Y41" s="59"/>
      <c r="Z41" s="60"/>
      <c r="AA41" s="60"/>
      <c r="AB41" s="59">
        <f>'[4]к довед 24'!J6212</f>
        <v>191002186.5</v>
      </c>
      <c r="AC41" s="59"/>
      <c r="AD41" s="59"/>
      <c r="AE41" s="61">
        <f t="shared" si="2"/>
        <v>0</v>
      </c>
      <c r="AF41" s="62">
        <f t="shared" si="3"/>
        <v>0</v>
      </c>
      <c r="AG41" s="63">
        <f t="shared" si="3"/>
        <v>0</v>
      </c>
      <c r="AH41" s="63">
        <f t="shared" si="3"/>
        <v>0</v>
      </c>
      <c r="AI41" s="62">
        <f t="shared" si="3"/>
        <v>0</v>
      </c>
      <c r="AJ41" s="62">
        <f t="shared" si="3"/>
        <v>0</v>
      </c>
      <c r="AK41" s="63">
        <f t="shared" si="3"/>
        <v>0</v>
      </c>
      <c r="AL41" s="63">
        <f t="shared" si="3"/>
        <v>0</v>
      </c>
      <c r="AM41" s="62">
        <f t="shared" si="3"/>
        <v>0</v>
      </c>
      <c r="AN41" s="63">
        <f t="shared" si="3"/>
        <v>0</v>
      </c>
      <c r="AO41" s="63">
        <f t="shared" si="3"/>
        <v>0</v>
      </c>
      <c r="AP41" s="62">
        <f t="shared" si="3"/>
        <v>0</v>
      </c>
      <c r="AQ41" s="62">
        <f t="shared" si="3"/>
        <v>0</v>
      </c>
      <c r="AR41" s="62">
        <f t="shared" si="3"/>
        <v>0</v>
      </c>
      <c r="AT41" s="43" t="b">
        <f t="shared" si="4"/>
        <v>1</v>
      </c>
      <c r="AU41" s="43" t="b">
        <f t="shared" si="5"/>
        <v>1</v>
      </c>
      <c r="AV41" s="43" t="b">
        <f t="shared" si="6"/>
        <v>1</v>
      </c>
      <c r="AW41" s="43" t="b">
        <f t="shared" si="7"/>
        <v>1</v>
      </c>
      <c r="AX41" s="43" t="b">
        <f t="shared" si="8"/>
        <v>1</v>
      </c>
      <c r="AY41" s="43" t="b">
        <f t="shared" si="8"/>
        <v>1</v>
      </c>
      <c r="AZ41" s="43" t="b">
        <f t="shared" si="8"/>
        <v>1</v>
      </c>
      <c r="BA41" s="43" t="b">
        <f t="shared" si="9"/>
        <v>1</v>
      </c>
      <c r="BC41" s="43" t="b">
        <f t="shared" si="10"/>
        <v>1</v>
      </c>
    </row>
    <row r="42" spans="1:55" x14ac:dyDescent="0.25">
      <c r="A42" s="56">
        <v>29</v>
      </c>
      <c r="B42" s="57" t="s">
        <v>166</v>
      </c>
      <c r="C42" s="58">
        <v>126711930.8</v>
      </c>
      <c r="D42" s="59">
        <v>1778400.26</v>
      </c>
      <c r="E42" s="60">
        <v>1318394.22</v>
      </c>
      <c r="F42" s="60">
        <v>460006.04</v>
      </c>
      <c r="G42" s="59">
        <v>124933530.54000001</v>
      </c>
      <c r="H42" s="59">
        <v>1778400.26</v>
      </c>
      <c r="I42" s="60">
        <v>1318394.22</v>
      </c>
      <c r="J42" s="60">
        <v>460006.04</v>
      </c>
      <c r="K42" s="59"/>
      <c r="L42" s="60"/>
      <c r="M42" s="60"/>
      <c r="N42" s="59">
        <v>124933530.54000001</v>
      </c>
      <c r="O42" s="59"/>
      <c r="P42" s="59"/>
      <c r="Q42" s="58">
        <f>'[4]НЗ 24'!S6136</f>
        <v>126711930.8</v>
      </c>
      <c r="R42" s="59">
        <f>'[4]НЗ 24'!R6136</f>
        <v>1778400.26</v>
      </c>
      <c r="S42" s="60">
        <f t="shared" si="1"/>
        <v>1318394.22</v>
      </c>
      <c r="T42" s="60">
        <f t="shared" si="1"/>
        <v>460006.04</v>
      </c>
      <c r="U42" s="59">
        <f>'[4]НЗ 24'!K6136</f>
        <v>124933530.54000001</v>
      </c>
      <c r="V42" s="59">
        <f>'[4]к довед 24'!O6213</f>
        <v>1778400.26</v>
      </c>
      <c r="W42" s="60">
        <f>$W$7*'[4]ч 24'!C36</f>
        <v>1318394.22</v>
      </c>
      <c r="X42" s="60">
        <f>$X$7*'[4]ч 24'!C36</f>
        <v>460006.04</v>
      </c>
      <c r="Y42" s="59"/>
      <c r="Z42" s="60"/>
      <c r="AA42" s="60"/>
      <c r="AB42" s="59">
        <f>'[4]к довед 24'!J6213</f>
        <v>124933530.54000001</v>
      </c>
      <c r="AC42" s="59"/>
      <c r="AD42" s="59"/>
      <c r="AE42" s="61">
        <f t="shared" si="2"/>
        <v>0</v>
      </c>
      <c r="AF42" s="62">
        <f t="shared" si="3"/>
        <v>0</v>
      </c>
      <c r="AG42" s="63">
        <f t="shared" si="3"/>
        <v>0</v>
      </c>
      <c r="AH42" s="63">
        <f t="shared" si="3"/>
        <v>0</v>
      </c>
      <c r="AI42" s="62">
        <f t="shared" si="3"/>
        <v>0</v>
      </c>
      <c r="AJ42" s="62">
        <f t="shared" si="3"/>
        <v>0</v>
      </c>
      <c r="AK42" s="63">
        <f t="shared" si="3"/>
        <v>0</v>
      </c>
      <c r="AL42" s="63">
        <f t="shared" si="3"/>
        <v>0</v>
      </c>
      <c r="AM42" s="62">
        <f t="shared" si="3"/>
        <v>0</v>
      </c>
      <c r="AN42" s="63">
        <f t="shared" si="3"/>
        <v>0</v>
      </c>
      <c r="AO42" s="63">
        <f t="shared" si="3"/>
        <v>0</v>
      </c>
      <c r="AP42" s="62">
        <f t="shared" si="3"/>
        <v>0</v>
      </c>
      <c r="AQ42" s="62">
        <f t="shared" si="3"/>
        <v>0</v>
      </c>
      <c r="AR42" s="62">
        <f t="shared" si="3"/>
        <v>0</v>
      </c>
      <c r="AT42" s="43" t="b">
        <f t="shared" si="4"/>
        <v>1</v>
      </c>
      <c r="AU42" s="43" t="b">
        <f t="shared" si="5"/>
        <v>1</v>
      </c>
      <c r="AV42" s="43" t="b">
        <f t="shared" si="6"/>
        <v>1</v>
      </c>
      <c r="AW42" s="43" t="b">
        <f t="shared" si="7"/>
        <v>1</v>
      </c>
      <c r="AX42" s="43" t="b">
        <f t="shared" si="8"/>
        <v>1</v>
      </c>
      <c r="AY42" s="43" t="b">
        <f t="shared" si="8"/>
        <v>1</v>
      </c>
      <c r="AZ42" s="43" t="b">
        <f t="shared" si="8"/>
        <v>1</v>
      </c>
      <c r="BA42" s="43" t="b">
        <f t="shared" si="9"/>
        <v>1</v>
      </c>
      <c r="BC42" s="43" t="b">
        <f t="shared" si="10"/>
        <v>1</v>
      </c>
    </row>
    <row r="43" spans="1:55" x14ac:dyDescent="0.25">
      <c r="A43" s="56">
        <v>30</v>
      </c>
      <c r="B43" s="57" t="s">
        <v>167</v>
      </c>
      <c r="C43" s="58">
        <v>251554304.65000001</v>
      </c>
      <c r="D43" s="59">
        <v>2485100.7999999998</v>
      </c>
      <c r="E43" s="60">
        <v>1842297.6</v>
      </c>
      <c r="F43" s="60">
        <v>642803.19999999995</v>
      </c>
      <c r="G43" s="59">
        <v>249069203.84999999</v>
      </c>
      <c r="H43" s="59">
        <v>2485100.7999999998</v>
      </c>
      <c r="I43" s="60">
        <v>1842297.6</v>
      </c>
      <c r="J43" s="60">
        <v>642803.19999999995</v>
      </c>
      <c r="K43" s="59"/>
      <c r="L43" s="60"/>
      <c r="M43" s="60"/>
      <c r="N43" s="59">
        <v>249069203.84999999</v>
      </c>
      <c r="O43" s="59"/>
      <c r="P43" s="59"/>
      <c r="Q43" s="58">
        <f>'[4]НЗ 24'!S6137</f>
        <v>251554304.65000001</v>
      </c>
      <c r="R43" s="59">
        <f>'[4]НЗ 24'!R6137</f>
        <v>2485100.7999999998</v>
      </c>
      <c r="S43" s="60">
        <f t="shared" si="1"/>
        <v>1842297.6</v>
      </c>
      <c r="T43" s="60">
        <f t="shared" si="1"/>
        <v>642803.19999999995</v>
      </c>
      <c r="U43" s="59">
        <f>'[4]НЗ 24'!K6137</f>
        <v>249069203.84999999</v>
      </c>
      <c r="V43" s="59">
        <f>'[4]к довед 24'!O6214</f>
        <v>2485100.7999999998</v>
      </c>
      <c r="W43" s="60">
        <f>$W$7*'[4]ч 24'!C37</f>
        <v>1842297.6</v>
      </c>
      <c r="X43" s="60">
        <f>$X$7*'[4]ч 24'!C37</f>
        <v>642803.19999999995</v>
      </c>
      <c r="Y43" s="59"/>
      <c r="Z43" s="60"/>
      <c r="AA43" s="60"/>
      <c r="AB43" s="59">
        <f>'[4]к довед 24'!J6214</f>
        <v>249069203.84999999</v>
      </c>
      <c r="AC43" s="59"/>
      <c r="AD43" s="59"/>
      <c r="AE43" s="61">
        <f t="shared" si="2"/>
        <v>0</v>
      </c>
      <c r="AF43" s="62">
        <f t="shared" si="3"/>
        <v>0</v>
      </c>
      <c r="AG43" s="63">
        <f t="shared" si="3"/>
        <v>0</v>
      </c>
      <c r="AH43" s="63">
        <f t="shared" si="3"/>
        <v>0</v>
      </c>
      <c r="AI43" s="62">
        <f t="shared" si="3"/>
        <v>0</v>
      </c>
      <c r="AJ43" s="62">
        <f t="shared" si="3"/>
        <v>0</v>
      </c>
      <c r="AK43" s="63">
        <f t="shared" si="3"/>
        <v>0</v>
      </c>
      <c r="AL43" s="63">
        <f t="shared" si="3"/>
        <v>0</v>
      </c>
      <c r="AM43" s="62">
        <f t="shared" si="3"/>
        <v>0</v>
      </c>
      <c r="AN43" s="63">
        <f t="shared" si="3"/>
        <v>0</v>
      </c>
      <c r="AO43" s="63">
        <f t="shared" si="3"/>
        <v>0</v>
      </c>
      <c r="AP43" s="62">
        <f t="shared" si="3"/>
        <v>0</v>
      </c>
      <c r="AQ43" s="62">
        <f t="shared" si="3"/>
        <v>0</v>
      </c>
      <c r="AR43" s="62">
        <f t="shared" si="3"/>
        <v>0</v>
      </c>
      <c r="AT43" s="43" t="b">
        <f t="shared" si="4"/>
        <v>1</v>
      </c>
      <c r="AU43" s="43" t="b">
        <f t="shared" si="5"/>
        <v>1</v>
      </c>
      <c r="AV43" s="43" t="b">
        <f t="shared" si="6"/>
        <v>1</v>
      </c>
      <c r="AW43" s="43" t="b">
        <f t="shared" si="7"/>
        <v>1</v>
      </c>
      <c r="AX43" s="43" t="b">
        <f t="shared" si="8"/>
        <v>1</v>
      </c>
      <c r="AY43" s="43" t="b">
        <f t="shared" si="8"/>
        <v>1</v>
      </c>
      <c r="AZ43" s="43" t="b">
        <f t="shared" si="8"/>
        <v>1</v>
      </c>
      <c r="BA43" s="43" t="b">
        <f t="shared" si="9"/>
        <v>1</v>
      </c>
      <c r="BC43" s="43" t="b">
        <f t="shared" si="10"/>
        <v>1</v>
      </c>
    </row>
    <row r="44" spans="1:55" x14ac:dyDescent="0.25">
      <c r="A44" s="56">
        <v>31</v>
      </c>
      <c r="B44" s="57" t="s">
        <v>168</v>
      </c>
      <c r="C44" s="58">
        <v>227929073.47</v>
      </c>
      <c r="D44" s="59">
        <v>3374300.93</v>
      </c>
      <c r="E44" s="60">
        <v>2501494.71</v>
      </c>
      <c r="F44" s="60">
        <v>872806.22</v>
      </c>
      <c r="G44" s="59">
        <v>224554772.53999999</v>
      </c>
      <c r="H44" s="59">
        <v>3374300.93</v>
      </c>
      <c r="I44" s="60">
        <v>2501494.71</v>
      </c>
      <c r="J44" s="60">
        <v>872806.22</v>
      </c>
      <c r="K44" s="59"/>
      <c r="L44" s="60"/>
      <c r="M44" s="60"/>
      <c r="N44" s="59">
        <v>224554772.53999999</v>
      </c>
      <c r="O44" s="59"/>
      <c r="P44" s="59"/>
      <c r="Q44" s="58">
        <f>'[4]НЗ 24'!S6138</f>
        <v>227929073.47</v>
      </c>
      <c r="R44" s="59">
        <f>'[4]НЗ 24'!R6138</f>
        <v>3374300.93</v>
      </c>
      <c r="S44" s="60">
        <f t="shared" si="1"/>
        <v>2501494.71</v>
      </c>
      <c r="T44" s="60">
        <f t="shared" si="1"/>
        <v>872806.22</v>
      </c>
      <c r="U44" s="59">
        <f>'[4]НЗ 24'!K6138</f>
        <v>224554772.53999999</v>
      </c>
      <c r="V44" s="59">
        <f>'[4]к довед 24'!O6215</f>
        <v>3374300.93</v>
      </c>
      <c r="W44" s="60">
        <f>$W$7*'[4]ч 24'!C38</f>
        <v>2501494.71</v>
      </c>
      <c r="X44" s="60">
        <f>$X$7*'[4]ч 24'!C38</f>
        <v>872806.22</v>
      </c>
      <c r="Y44" s="59"/>
      <c r="Z44" s="60"/>
      <c r="AA44" s="60"/>
      <c r="AB44" s="59">
        <f>'[4]к довед 24'!J6215</f>
        <v>224554772.53999999</v>
      </c>
      <c r="AC44" s="59"/>
      <c r="AD44" s="59"/>
      <c r="AE44" s="61">
        <f t="shared" si="2"/>
        <v>0</v>
      </c>
      <c r="AF44" s="62">
        <f t="shared" si="3"/>
        <v>0</v>
      </c>
      <c r="AG44" s="63">
        <f t="shared" si="3"/>
        <v>0</v>
      </c>
      <c r="AH44" s="63">
        <f t="shared" si="3"/>
        <v>0</v>
      </c>
      <c r="AI44" s="62">
        <f t="shared" si="3"/>
        <v>0</v>
      </c>
      <c r="AJ44" s="62">
        <f t="shared" si="3"/>
        <v>0</v>
      </c>
      <c r="AK44" s="63">
        <f t="shared" si="3"/>
        <v>0</v>
      </c>
      <c r="AL44" s="63">
        <f t="shared" si="3"/>
        <v>0</v>
      </c>
      <c r="AM44" s="62">
        <f t="shared" si="3"/>
        <v>0</v>
      </c>
      <c r="AN44" s="63">
        <f t="shared" si="3"/>
        <v>0</v>
      </c>
      <c r="AO44" s="63">
        <f t="shared" si="3"/>
        <v>0</v>
      </c>
      <c r="AP44" s="62">
        <f t="shared" si="3"/>
        <v>0</v>
      </c>
      <c r="AQ44" s="62">
        <f t="shared" si="3"/>
        <v>0</v>
      </c>
      <c r="AR44" s="62">
        <f t="shared" si="3"/>
        <v>0</v>
      </c>
      <c r="AT44" s="43" t="b">
        <f t="shared" si="4"/>
        <v>1</v>
      </c>
      <c r="AU44" s="43" t="b">
        <f t="shared" si="5"/>
        <v>1</v>
      </c>
      <c r="AV44" s="43" t="b">
        <f t="shared" si="6"/>
        <v>1</v>
      </c>
      <c r="AW44" s="43" t="b">
        <f t="shared" si="7"/>
        <v>1</v>
      </c>
      <c r="AX44" s="43" t="b">
        <f t="shared" si="8"/>
        <v>1</v>
      </c>
      <c r="AY44" s="43" t="b">
        <f t="shared" si="8"/>
        <v>1</v>
      </c>
      <c r="AZ44" s="43" t="b">
        <f t="shared" si="8"/>
        <v>1</v>
      </c>
      <c r="BA44" s="43" t="b">
        <f t="shared" si="9"/>
        <v>1</v>
      </c>
      <c r="BC44" s="43" t="b">
        <f t="shared" si="10"/>
        <v>1</v>
      </c>
    </row>
    <row r="45" spans="1:55" ht="31.5" x14ac:dyDescent="0.25">
      <c r="A45" s="56">
        <v>32</v>
      </c>
      <c r="B45" s="57" t="s">
        <v>169</v>
      </c>
      <c r="C45" s="58">
        <v>213018116.53</v>
      </c>
      <c r="D45" s="59">
        <v>3463609.24</v>
      </c>
      <c r="E45" s="60">
        <v>2567702.2799999998</v>
      </c>
      <c r="F45" s="60">
        <v>895906.96</v>
      </c>
      <c r="G45" s="59">
        <v>209554507.28999999</v>
      </c>
      <c r="H45" s="59">
        <v>3463609.24</v>
      </c>
      <c r="I45" s="60">
        <v>2567702.2799999998</v>
      </c>
      <c r="J45" s="60">
        <v>895906.96</v>
      </c>
      <c r="K45" s="59"/>
      <c r="L45" s="60"/>
      <c r="M45" s="60"/>
      <c r="N45" s="59">
        <v>209554507.28999999</v>
      </c>
      <c r="O45" s="59"/>
      <c r="P45" s="59"/>
      <c r="Q45" s="58">
        <f>'[4]НЗ 24'!S6139</f>
        <v>213018116.53</v>
      </c>
      <c r="R45" s="59">
        <f>'[4]НЗ 24'!R6139</f>
        <v>3463609.24</v>
      </c>
      <c r="S45" s="60">
        <f t="shared" si="1"/>
        <v>2567702.2799999998</v>
      </c>
      <c r="T45" s="60">
        <f t="shared" si="1"/>
        <v>895906.96</v>
      </c>
      <c r="U45" s="59">
        <f>'[4]НЗ 24'!K6139</f>
        <v>209554507.28999999</v>
      </c>
      <c r="V45" s="59">
        <f>'[4]к довед 24'!O6216</f>
        <v>3463609.24</v>
      </c>
      <c r="W45" s="60">
        <f>$W$7*'[4]ч 24'!C39</f>
        <v>2567702.2799999998</v>
      </c>
      <c r="X45" s="60">
        <f>$X$7*'[4]ч 24'!C39</f>
        <v>895906.96</v>
      </c>
      <c r="Y45" s="59"/>
      <c r="Z45" s="60"/>
      <c r="AA45" s="60"/>
      <c r="AB45" s="59">
        <f>'[4]к довед 24'!J6216</f>
        <v>209554507.28999999</v>
      </c>
      <c r="AC45" s="59"/>
      <c r="AD45" s="59"/>
      <c r="AE45" s="61">
        <f t="shared" si="2"/>
        <v>0</v>
      </c>
      <c r="AF45" s="62">
        <f t="shared" si="3"/>
        <v>0</v>
      </c>
      <c r="AG45" s="63">
        <f t="shared" si="3"/>
        <v>0</v>
      </c>
      <c r="AH45" s="63">
        <f t="shared" si="3"/>
        <v>0</v>
      </c>
      <c r="AI45" s="62">
        <f t="shared" si="3"/>
        <v>0</v>
      </c>
      <c r="AJ45" s="62">
        <f t="shared" si="3"/>
        <v>0</v>
      </c>
      <c r="AK45" s="63">
        <f t="shared" si="3"/>
        <v>0</v>
      </c>
      <c r="AL45" s="63">
        <f t="shared" si="3"/>
        <v>0</v>
      </c>
      <c r="AM45" s="62">
        <f t="shared" si="3"/>
        <v>0</v>
      </c>
      <c r="AN45" s="63">
        <f t="shared" si="3"/>
        <v>0</v>
      </c>
      <c r="AO45" s="63">
        <f t="shared" si="3"/>
        <v>0</v>
      </c>
      <c r="AP45" s="62">
        <f t="shared" si="3"/>
        <v>0</v>
      </c>
      <c r="AQ45" s="62">
        <f t="shared" si="3"/>
        <v>0</v>
      </c>
      <c r="AR45" s="62">
        <f t="shared" si="3"/>
        <v>0</v>
      </c>
      <c r="AT45" s="43" t="b">
        <f t="shared" si="4"/>
        <v>1</v>
      </c>
      <c r="AU45" s="43" t="b">
        <f t="shared" si="5"/>
        <v>1</v>
      </c>
      <c r="AV45" s="43" t="b">
        <f t="shared" si="6"/>
        <v>1</v>
      </c>
      <c r="AW45" s="43" t="b">
        <f t="shared" si="7"/>
        <v>1</v>
      </c>
      <c r="AX45" s="43" t="b">
        <f t="shared" si="8"/>
        <v>1</v>
      </c>
      <c r="AY45" s="43" t="b">
        <f t="shared" si="8"/>
        <v>1</v>
      </c>
      <c r="AZ45" s="43" t="b">
        <f t="shared" si="8"/>
        <v>1</v>
      </c>
      <c r="BA45" s="43" t="b">
        <f t="shared" si="9"/>
        <v>1</v>
      </c>
      <c r="BC45" s="43" t="b">
        <f t="shared" si="10"/>
        <v>1</v>
      </c>
    </row>
    <row r="46" spans="1:55" x14ac:dyDescent="0.25">
      <c r="A46" s="56">
        <v>33</v>
      </c>
      <c r="B46" s="57" t="s">
        <v>170</v>
      </c>
      <c r="C46" s="58">
        <v>192762123.27000001</v>
      </c>
      <c r="D46" s="59">
        <v>2970472.05</v>
      </c>
      <c r="E46" s="60">
        <v>2202121.35</v>
      </c>
      <c r="F46" s="60">
        <v>768350.7</v>
      </c>
      <c r="G46" s="59">
        <v>189791651.22</v>
      </c>
      <c r="H46" s="59">
        <v>2970472.05</v>
      </c>
      <c r="I46" s="60">
        <v>2202121.35</v>
      </c>
      <c r="J46" s="60">
        <v>768350.7</v>
      </c>
      <c r="K46" s="59"/>
      <c r="L46" s="60"/>
      <c r="M46" s="60"/>
      <c r="N46" s="59">
        <v>189791651.22</v>
      </c>
      <c r="O46" s="59"/>
      <c r="P46" s="59"/>
      <c r="Q46" s="58">
        <f>'[4]НЗ 24'!S6140</f>
        <v>192762123.27000001</v>
      </c>
      <c r="R46" s="59">
        <f>'[4]НЗ 24'!R6140</f>
        <v>2970472.05</v>
      </c>
      <c r="S46" s="60">
        <f t="shared" si="1"/>
        <v>2202121.35</v>
      </c>
      <c r="T46" s="60">
        <f t="shared" si="1"/>
        <v>768350.7</v>
      </c>
      <c r="U46" s="59">
        <f>'[4]НЗ 24'!K6140</f>
        <v>189791651.22</v>
      </c>
      <c r="V46" s="59">
        <f>'[4]к довед 24'!O6217</f>
        <v>2970472.05</v>
      </c>
      <c r="W46" s="60">
        <f>$W$7*'[4]ч 24'!C40</f>
        <v>2202121.35</v>
      </c>
      <c r="X46" s="60">
        <f>$X$7*'[4]ч 24'!C40</f>
        <v>768350.7</v>
      </c>
      <c r="Y46" s="59"/>
      <c r="Z46" s="60"/>
      <c r="AA46" s="60"/>
      <c r="AB46" s="59">
        <f>'[4]к довед 24'!J6217</f>
        <v>189791651.22</v>
      </c>
      <c r="AC46" s="59"/>
      <c r="AD46" s="59"/>
      <c r="AE46" s="61">
        <f t="shared" si="2"/>
        <v>0</v>
      </c>
      <c r="AF46" s="62">
        <f t="shared" si="3"/>
        <v>0</v>
      </c>
      <c r="AG46" s="63">
        <f t="shared" si="3"/>
        <v>0</v>
      </c>
      <c r="AH46" s="63">
        <f t="shared" si="3"/>
        <v>0</v>
      </c>
      <c r="AI46" s="62">
        <f t="shared" si="3"/>
        <v>0</v>
      </c>
      <c r="AJ46" s="62">
        <f t="shared" si="3"/>
        <v>0</v>
      </c>
      <c r="AK46" s="63">
        <f t="shared" si="3"/>
        <v>0</v>
      </c>
      <c r="AL46" s="63">
        <f t="shared" si="3"/>
        <v>0</v>
      </c>
      <c r="AM46" s="62">
        <f t="shared" si="3"/>
        <v>0</v>
      </c>
      <c r="AN46" s="63">
        <f t="shared" si="3"/>
        <v>0</v>
      </c>
      <c r="AO46" s="63">
        <f t="shared" si="3"/>
        <v>0</v>
      </c>
      <c r="AP46" s="62">
        <f t="shared" si="3"/>
        <v>0</v>
      </c>
      <c r="AQ46" s="62">
        <f t="shared" si="3"/>
        <v>0</v>
      </c>
      <c r="AR46" s="62">
        <f t="shared" si="3"/>
        <v>0</v>
      </c>
      <c r="AT46" s="43" t="b">
        <f t="shared" si="4"/>
        <v>1</v>
      </c>
      <c r="AU46" s="43" t="b">
        <f t="shared" si="5"/>
        <v>1</v>
      </c>
      <c r="AV46" s="43" t="b">
        <f t="shared" si="6"/>
        <v>1</v>
      </c>
      <c r="AW46" s="43" t="b">
        <f t="shared" si="7"/>
        <v>1</v>
      </c>
      <c r="AX46" s="43" t="b">
        <f t="shared" si="8"/>
        <v>1</v>
      </c>
      <c r="AY46" s="43" t="b">
        <f t="shared" si="8"/>
        <v>1</v>
      </c>
      <c r="AZ46" s="43" t="b">
        <f t="shared" si="8"/>
        <v>1</v>
      </c>
      <c r="BA46" s="43" t="b">
        <f t="shared" si="9"/>
        <v>1</v>
      </c>
      <c r="BC46" s="43" t="b">
        <f t="shared" si="10"/>
        <v>1</v>
      </c>
    </row>
    <row r="47" spans="1:55" ht="31.5" x14ac:dyDescent="0.25">
      <c r="A47" s="56">
        <v>34</v>
      </c>
      <c r="B47" s="57" t="s">
        <v>171</v>
      </c>
      <c r="C47" s="58">
        <v>144326464.96000001</v>
      </c>
      <c r="D47" s="59">
        <v>2096803.8</v>
      </c>
      <c r="E47" s="60">
        <v>1554438.6</v>
      </c>
      <c r="F47" s="60">
        <v>542365.19999999995</v>
      </c>
      <c r="G47" s="59">
        <v>142229661.16</v>
      </c>
      <c r="H47" s="59">
        <v>2096803.8</v>
      </c>
      <c r="I47" s="60">
        <v>1554438.6</v>
      </c>
      <c r="J47" s="60">
        <v>542365.19999999995</v>
      </c>
      <c r="K47" s="59"/>
      <c r="L47" s="60"/>
      <c r="M47" s="60"/>
      <c r="N47" s="59">
        <v>142229661.16</v>
      </c>
      <c r="O47" s="59"/>
      <c r="P47" s="59"/>
      <c r="Q47" s="58">
        <f>'[4]НЗ 24'!S6141</f>
        <v>144326464.96000001</v>
      </c>
      <c r="R47" s="59">
        <f>'[4]НЗ 24'!R6141</f>
        <v>2096803.8</v>
      </c>
      <c r="S47" s="60">
        <f t="shared" si="1"/>
        <v>1554438.6</v>
      </c>
      <c r="T47" s="60">
        <f t="shared" si="1"/>
        <v>542365.19999999995</v>
      </c>
      <c r="U47" s="59">
        <f>'[4]НЗ 24'!K6141</f>
        <v>142229661.16</v>
      </c>
      <c r="V47" s="59">
        <f>'[4]к довед 24'!O6218</f>
        <v>2096803.8</v>
      </c>
      <c r="W47" s="60">
        <f>$W$7*'[4]ч 24'!C41</f>
        <v>1554438.6</v>
      </c>
      <c r="X47" s="60">
        <f>$X$7*'[4]ч 24'!C41</f>
        <v>542365.19999999995</v>
      </c>
      <c r="Y47" s="59"/>
      <c r="Z47" s="60"/>
      <c r="AA47" s="60"/>
      <c r="AB47" s="59">
        <f>'[4]к довед 24'!J6218</f>
        <v>142229661.16</v>
      </c>
      <c r="AC47" s="59"/>
      <c r="AD47" s="59"/>
      <c r="AE47" s="61">
        <f t="shared" si="2"/>
        <v>0</v>
      </c>
      <c r="AF47" s="62">
        <f t="shared" si="3"/>
        <v>0</v>
      </c>
      <c r="AG47" s="63">
        <f t="shared" si="3"/>
        <v>0</v>
      </c>
      <c r="AH47" s="63">
        <f t="shared" si="3"/>
        <v>0</v>
      </c>
      <c r="AI47" s="62">
        <f t="shared" si="3"/>
        <v>0</v>
      </c>
      <c r="AJ47" s="62">
        <f t="shared" si="3"/>
        <v>0</v>
      </c>
      <c r="AK47" s="63">
        <f t="shared" si="3"/>
        <v>0</v>
      </c>
      <c r="AL47" s="63">
        <f t="shared" si="3"/>
        <v>0</v>
      </c>
      <c r="AM47" s="62">
        <f t="shared" si="3"/>
        <v>0</v>
      </c>
      <c r="AN47" s="63">
        <f t="shared" si="3"/>
        <v>0</v>
      </c>
      <c r="AO47" s="63">
        <f t="shared" si="3"/>
        <v>0</v>
      </c>
      <c r="AP47" s="62">
        <f t="shared" si="3"/>
        <v>0</v>
      </c>
      <c r="AQ47" s="62">
        <f t="shared" si="3"/>
        <v>0</v>
      </c>
      <c r="AR47" s="62">
        <f t="shared" si="3"/>
        <v>0</v>
      </c>
      <c r="AT47" s="43" t="b">
        <f t="shared" si="4"/>
        <v>1</v>
      </c>
      <c r="AU47" s="43" t="b">
        <f t="shared" si="5"/>
        <v>1</v>
      </c>
      <c r="AV47" s="43" t="b">
        <f t="shared" si="6"/>
        <v>1</v>
      </c>
      <c r="AW47" s="43" t="b">
        <f t="shared" si="7"/>
        <v>1</v>
      </c>
      <c r="AX47" s="43" t="b">
        <f t="shared" si="8"/>
        <v>1</v>
      </c>
      <c r="AY47" s="43" t="b">
        <f t="shared" si="8"/>
        <v>1</v>
      </c>
      <c r="AZ47" s="43" t="b">
        <f t="shared" si="8"/>
        <v>1</v>
      </c>
      <c r="BA47" s="43" t="b">
        <f t="shared" si="9"/>
        <v>1</v>
      </c>
      <c r="BC47" s="43" t="b">
        <f t="shared" si="10"/>
        <v>1</v>
      </c>
    </row>
    <row r="48" spans="1:55" x14ac:dyDescent="0.25">
      <c r="A48" s="56">
        <v>35</v>
      </c>
      <c r="B48" s="57" t="s">
        <v>172</v>
      </c>
      <c r="C48" s="58">
        <v>174088199.41</v>
      </c>
      <c r="D48" s="59">
        <v>2271537.4500000002</v>
      </c>
      <c r="E48" s="60">
        <v>1683975.15</v>
      </c>
      <c r="F48" s="60">
        <v>587562.30000000005</v>
      </c>
      <c r="G48" s="59">
        <v>171816661.96000001</v>
      </c>
      <c r="H48" s="59">
        <v>2271537.4500000002</v>
      </c>
      <c r="I48" s="60">
        <v>1683975.15</v>
      </c>
      <c r="J48" s="60">
        <v>587562.30000000005</v>
      </c>
      <c r="K48" s="59"/>
      <c r="L48" s="60"/>
      <c r="M48" s="60"/>
      <c r="N48" s="59">
        <v>171816661.96000001</v>
      </c>
      <c r="O48" s="59"/>
      <c r="P48" s="59"/>
      <c r="Q48" s="58">
        <f>'[4]НЗ 24'!S6142</f>
        <v>174088199.41</v>
      </c>
      <c r="R48" s="59">
        <f>'[4]НЗ 24'!R6142</f>
        <v>2271537.4500000002</v>
      </c>
      <c r="S48" s="60">
        <f t="shared" si="1"/>
        <v>1683975.15</v>
      </c>
      <c r="T48" s="60">
        <f t="shared" si="1"/>
        <v>587562.30000000005</v>
      </c>
      <c r="U48" s="59">
        <f>'[4]НЗ 24'!K6142</f>
        <v>171816661.96000001</v>
      </c>
      <c r="V48" s="59">
        <f>'[4]к довед 24'!O6219</f>
        <v>2271537.4500000002</v>
      </c>
      <c r="W48" s="60">
        <f>$W$7*'[4]ч 24'!C42</f>
        <v>1683975.15</v>
      </c>
      <c r="X48" s="60">
        <f>$X$7*'[4]ч 24'!C42</f>
        <v>587562.30000000005</v>
      </c>
      <c r="Y48" s="59"/>
      <c r="Z48" s="60"/>
      <c r="AA48" s="60"/>
      <c r="AB48" s="59">
        <f>'[4]к довед 24'!J6219</f>
        <v>171816661.96000001</v>
      </c>
      <c r="AC48" s="59"/>
      <c r="AD48" s="59"/>
      <c r="AE48" s="61">
        <f t="shared" si="2"/>
        <v>0</v>
      </c>
      <c r="AF48" s="62">
        <f t="shared" si="3"/>
        <v>0</v>
      </c>
      <c r="AG48" s="63">
        <f t="shared" si="3"/>
        <v>0</v>
      </c>
      <c r="AH48" s="63">
        <f t="shared" si="3"/>
        <v>0</v>
      </c>
      <c r="AI48" s="62">
        <f t="shared" si="3"/>
        <v>0</v>
      </c>
      <c r="AJ48" s="62">
        <f t="shared" si="3"/>
        <v>0</v>
      </c>
      <c r="AK48" s="63">
        <f t="shared" si="3"/>
        <v>0</v>
      </c>
      <c r="AL48" s="63">
        <f t="shared" ref="AL48:AR84" si="11">X48-J48</f>
        <v>0</v>
      </c>
      <c r="AM48" s="62">
        <f t="shared" si="11"/>
        <v>0</v>
      </c>
      <c r="AN48" s="63">
        <f t="shared" si="11"/>
        <v>0</v>
      </c>
      <c r="AO48" s="63">
        <f t="shared" si="11"/>
        <v>0</v>
      </c>
      <c r="AP48" s="62">
        <f t="shared" si="11"/>
        <v>0</v>
      </c>
      <c r="AQ48" s="62">
        <f t="shared" si="11"/>
        <v>0</v>
      </c>
      <c r="AR48" s="62">
        <f t="shared" si="11"/>
        <v>0</v>
      </c>
      <c r="AT48" s="43" t="b">
        <f t="shared" si="4"/>
        <v>1</v>
      </c>
      <c r="AU48" s="43" t="b">
        <f t="shared" si="5"/>
        <v>1</v>
      </c>
      <c r="AV48" s="43" t="b">
        <f t="shared" si="6"/>
        <v>1</v>
      </c>
      <c r="AW48" s="43" t="b">
        <f t="shared" si="7"/>
        <v>1</v>
      </c>
      <c r="AX48" s="43" t="b">
        <f t="shared" si="8"/>
        <v>1</v>
      </c>
      <c r="AY48" s="43" t="b">
        <f t="shared" si="8"/>
        <v>1</v>
      </c>
      <c r="AZ48" s="43" t="b">
        <f t="shared" si="8"/>
        <v>1</v>
      </c>
      <c r="BA48" s="43" t="b">
        <f t="shared" si="9"/>
        <v>1</v>
      </c>
      <c r="BC48" s="43" t="b">
        <f t="shared" si="10"/>
        <v>1</v>
      </c>
    </row>
    <row r="49" spans="1:55" x14ac:dyDescent="0.25">
      <c r="A49" s="56">
        <v>36</v>
      </c>
      <c r="B49" s="57" t="s">
        <v>173</v>
      </c>
      <c r="C49" s="58">
        <v>278295853.44999999</v>
      </c>
      <c r="D49" s="59">
        <v>3867438.12</v>
      </c>
      <c r="E49" s="60">
        <v>2867075.64</v>
      </c>
      <c r="F49" s="60">
        <v>1000362.48</v>
      </c>
      <c r="G49" s="59">
        <v>274428415.32999998</v>
      </c>
      <c r="H49" s="59">
        <v>3867438.12</v>
      </c>
      <c r="I49" s="60">
        <v>2867075.64</v>
      </c>
      <c r="J49" s="60">
        <v>1000362.48</v>
      </c>
      <c r="K49" s="59"/>
      <c r="L49" s="60"/>
      <c r="M49" s="60"/>
      <c r="N49" s="59">
        <v>274428415.32999998</v>
      </c>
      <c r="O49" s="59"/>
      <c r="P49" s="59"/>
      <c r="Q49" s="58">
        <f>'[4]НЗ 24'!S6143</f>
        <v>278295853.44999999</v>
      </c>
      <c r="R49" s="59">
        <f>'[4]НЗ 24'!R6143</f>
        <v>3867438.12</v>
      </c>
      <c r="S49" s="60">
        <f t="shared" si="1"/>
        <v>2867075.64</v>
      </c>
      <c r="T49" s="60">
        <f t="shared" si="1"/>
        <v>1000362.48</v>
      </c>
      <c r="U49" s="59">
        <f>'[4]НЗ 24'!K6143</f>
        <v>274428415.32999998</v>
      </c>
      <c r="V49" s="59">
        <f>'[4]к довед 24'!O6220</f>
        <v>3867438.12</v>
      </c>
      <c r="W49" s="60">
        <f>$W$7*'[4]ч 24'!C43</f>
        <v>2867075.64</v>
      </c>
      <c r="X49" s="60">
        <f>$X$7*'[4]ч 24'!C43</f>
        <v>1000362.48</v>
      </c>
      <c r="Y49" s="59"/>
      <c r="Z49" s="60"/>
      <c r="AA49" s="60"/>
      <c r="AB49" s="59">
        <f>'[4]к довед 24'!J6220</f>
        <v>274428415.32999998</v>
      </c>
      <c r="AC49" s="59"/>
      <c r="AD49" s="59"/>
      <c r="AE49" s="61">
        <f t="shared" si="2"/>
        <v>0</v>
      </c>
      <c r="AF49" s="62">
        <f t="shared" ref="AF49:AN89" si="12">R49-D49</f>
        <v>0</v>
      </c>
      <c r="AG49" s="63">
        <f t="shared" si="12"/>
        <v>0</v>
      </c>
      <c r="AH49" s="63">
        <f t="shared" si="12"/>
        <v>0</v>
      </c>
      <c r="AI49" s="62">
        <f t="shared" si="12"/>
        <v>0</v>
      </c>
      <c r="AJ49" s="62">
        <f t="shared" si="12"/>
        <v>0</v>
      </c>
      <c r="AK49" s="63">
        <f t="shared" si="12"/>
        <v>0</v>
      </c>
      <c r="AL49" s="63">
        <f t="shared" si="11"/>
        <v>0</v>
      </c>
      <c r="AM49" s="62">
        <f t="shared" si="11"/>
        <v>0</v>
      </c>
      <c r="AN49" s="63">
        <f t="shared" si="11"/>
        <v>0</v>
      </c>
      <c r="AO49" s="63">
        <f t="shared" si="11"/>
        <v>0</v>
      </c>
      <c r="AP49" s="62">
        <f t="shared" si="11"/>
        <v>0</v>
      </c>
      <c r="AQ49" s="62">
        <f t="shared" si="11"/>
        <v>0</v>
      </c>
      <c r="AR49" s="62">
        <f t="shared" si="11"/>
        <v>0</v>
      </c>
      <c r="AT49" s="43" t="b">
        <f t="shared" si="4"/>
        <v>1</v>
      </c>
      <c r="AU49" s="43" t="b">
        <f t="shared" si="5"/>
        <v>1</v>
      </c>
      <c r="AV49" s="43" t="b">
        <f t="shared" si="6"/>
        <v>1</v>
      </c>
      <c r="AW49" s="43" t="b">
        <f t="shared" si="7"/>
        <v>1</v>
      </c>
      <c r="AX49" s="43" t="b">
        <f t="shared" si="8"/>
        <v>1</v>
      </c>
      <c r="AY49" s="43" t="b">
        <f t="shared" si="8"/>
        <v>1</v>
      </c>
      <c r="AZ49" s="43" t="b">
        <f t="shared" si="8"/>
        <v>1</v>
      </c>
      <c r="BA49" s="43" t="b">
        <f t="shared" si="9"/>
        <v>1</v>
      </c>
      <c r="BC49" s="43" t="b">
        <f t="shared" si="10"/>
        <v>1</v>
      </c>
    </row>
    <row r="50" spans="1:55" ht="31.5" x14ac:dyDescent="0.25">
      <c r="A50" s="56">
        <v>37</v>
      </c>
      <c r="B50" s="57" t="s">
        <v>174</v>
      </c>
      <c r="C50" s="58">
        <v>333916190.91000003</v>
      </c>
      <c r="D50" s="59">
        <v>3145205.7</v>
      </c>
      <c r="E50" s="60">
        <v>2331657.9</v>
      </c>
      <c r="F50" s="60">
        <v>813547.8</v>
      </c>
      <c r="G50" s="59">
        <v>330770985.20999998</v>
      </c>
      <c r="H50" s="59">
        <v>3145205.7</v>
      </c>
      <c r="I50" s="60">
        <v>2331657.9</v>
      </c>
      <c r="J50" s="60">
        <v>813547.8</v>
      </c>
      <c r="K50" s="59"/>
      <c r="L50" s="60"/>
      <c r="M50" s="60"/>
      <c r="N50" s="59">
        <v>330770985.20999998</v>
      </c>
      <c r="O50" s="59"/>
      <c r="P50" s="59"/>
      <c r="Q50" s="58">
        <f>'[4]НЗ 24'!S6144</f>
        <v>333916190.91000003</v>
      </c>
      <c r="R50" s="59">
        <f>'[4]НЗ 24'!R6144</f>
        <v>3145205.7</v>
      </c>
      <c r="S50" s="60">
        <f t="shared" si="1"/>
        <v>2331657.9</v>
      </c>
      <c r="T50" s="60">
        <f t="shared" si="1"/>
        <v>813547.8</v>
      </c>
      <c r="U50" s="59">
        <f>'[4]НЗ 24'!K6144</f>
        <v>330770985.20999998</v>
      </c>
      <c r="V50" s="59">
        <f>'[4]к довед 24'!O6221</f>
        <v>3145205.7</v>
      </c>
      <c r="W50" s="60">
        <f>$W$7*'[4]ч 24'!C44</f>
        <v>2331657.9</v>
      </c>
      <c r="X50" s="60">
        <f>$X$7*'[4]ч 24'!C44</f>
        <v>813547.8</v>
      </c>
      <c r="Y50" s="59"/>
      <c r="Z50" s="60"/>
      <c r="AA50" s="60"/>
      <c r="AB50" s="59">
        <f>'[4]к довед 24'!J6221</f>
        <v>330770985.20999998</v>
      </c>
      <c r="AC50" s="59"/>
      <c r="AD50" s="59"/>
      <c r="AE50" s="61">
        <f t="shared" si="2"/>
        <v>0</v>
      </c>
      <c r="AF50" s="62">
        <f t="shared" si="12"/>
        <v>0</v>
      </c>
      <c r="AG50" s="63">
        <f t="shared" si="12"/>
        <v>0</v>
      </c>
      <c r="AH50" s="63">
        <f t="shared" si="12"/>
        <v>0</v>
      </c>
      <c r="AI50" s="62">
        <f t="shared" si="12"/>
        <v>0</v>
      </c>
      <c r="AJ50" s="62">
        <f t="shared" si="12"/>
        <v>0</v>
      </c>
      <c r="AK50" s="63">
        <f t="shared" si="12"/>
        <v>0</v>
      </c>
      <c r="AL50" s="63">
        <f t="shared" si="11"/>
        <v>0</v>
      </c>
      <c r="AM50" s="62">
        <f t="shared" si="11"/>
        <v>0</v>
      </c>
      <c r="AN50" s="63">
        <f t="shared" si="11"/>
        <v>0</v>
      </c>
      <c r="AO50" s="63">
        <f t="shared" si="11"/>
        <v>0</v>
      </c>
      <c r="AP50" s="62">
        <f t="shared" si="11"/>
        <v>0</v>
      </c>
      <c r="AQ50" s="62">
        <f t="shared" si="11"/>
        <v>0</v>
      </c>
      <c r="AR50" s="62">
        <f t="shared" si="11"/>
        <v>0</v>
      </c>
      <c r="AT50" s="43" t="b">
        <f t="shared" si="4"/>
        <v>1</v>
      </c>
      <c r="AU50" s="43" t="b">
        <f t="shared" si="5"/>
        <v>1</v>
      </c>
      <c r="AV50" s="43" t="b">
        <f t="shared" si="6"/>
        <v>1</v>
      </c>
      <c r="AW50" s="43" t="b">
        <f t="shared" si="7"/>
        <v>1</v>
      </c>
      <c r="AX50" s="43" t="b">
        <f t="shared" si="8"/>
        <v>1</v>
      </c>
      <c r="AY50" s="43" t="b">
        <f t="shared" si="8"/>
        <v>1</v>
      </c>
      <c r="AZ50" s="43" t="b">
        <f t="shared" si="8"/>
        <v>1</v>
      </c>
      <c r="BA50" s="43" t="b">
        <f t="shared" si="9"/>
        <v>1</v>
      </c>
      <c r="BC50" s="43" t="b">
        <f t="shared" si="10"/>
        <v>1</v>
      </c>
    </row>
    <row r="51" spans="1:55" x14ac:dyDescent="0.25">
      <c r="A51" s="56">
        <v>38</v>
      </c>
      <c r="B51" s="57" t="s">
        <v>175</v>
      </c>
      <c r="C51" s="58">
        <v>283522944.56</v>
      </c>
      <c r="D51" s="59">
        <v>3339354.2</v>
      </c>
      <c r="E51" s="60">
        <v>2475587.4</v>
      </c>
      <c r="F51" s="60">
        <v>863766.8</v>
      </c>
      <c r="G51" s="59">
        <v>280183590.36000001</v>
      </c>
      <c r="H51" s="59">
        <v>3339354.2</v>
      </c>
      <c r="I51" s="60">
        <v>2475587.4</v>
      </c>
      <c r="J51" s="60">
        <v>863766.8</v>
      </c>
      <c r="K51" s="59"/>
      <c r="L51" s="60"/>
      <c r="M51" s="60"/>
      <c r="N51" s="59">
        <v>280183590.36000001</v>
      </c>
      <c r="O51" s="59"/>
      <c r="P51" s="59"/>
      <c r="Q51" s="58">
        <f>'[4]НЗ 24'!S6145</f>
        <v>283522944.56</v>
      </c>
      <c r="R51" s="59">
        <f>'[4]НЗ 24'!R6145</f>
        <v>3339354.2</v>
      </c>
      <c r="S51" s="60">
        <f t="shared" si="1"/>
        <v>2475587.4</v>
      </c>
      <c r="T51" s="60">
        <f t="shared" si="1"/>
        <v>863766.8</v>
      </c>
      <c r="U51" s="59">
        <f>'[4]НЗ 24'!K6145</f>
        <v>280183590.36000001</v>
      </c>
      <c r="V51" s="59">
        <f>'[4]к довед 24'!O6222</f>
        <v>3339354.2</v>
      </c>
      <c r="W51" s="60">
        <f>$W$7*'[4]ч 24'!C45</f>
        <v>2475587.4</v>
      </c>
      <c r="X51" s="60">
        <f>$X$7*'[4]ч 24'!C45</f>
        <v>863766.8</v>
      </c>
      <c r="Y51" s="59"/>
      <c r="Z51" s="60"/>
      <c r="AA51" s="60"/>
      <c r="AB51" s="59">
        <f>'[4]к довед 24'!J6222</f>
        <v>280183590.36000001</v>
      </c>
      <c r="AC51" s="59"/>
      <c r="AD51" s="59"/>
      <c r="AE51" s="61">
        <f t="shared" si="2"/>
        <v>0</v>
      </c>
      <c r="AF51" s="62">
        <f t="shared" si="12"/>
        <v>0</v>
      </c>
      <c r="AG51" s="63">
        <f t="shared" si="12"/>
        <v>0</v>
      </c>
      <c r="AH51" s="63">
        <f t="shared" si="12"/>
        <v>0</v>
      </c>
      <c r="AI51" s="62">
        <f t="shared" si="12"/>
        <v>0</v>
      </c>
      <c r="AJ51" s="62">
        <f t="shared" si="12"/>
        <v>0</v>
      </c>
      <c r="AK51" s="63">
        <f t="shared" si="12"/>
        <v>0</v>
      </c>
      <c r="AL51" s="63">
        <f t="shared" si="11"/>
        <v>0</v>
      </c>
      <c r="AM51" s="62">
        <f t="shared" si="11"/>
        <v>0</v>
      </c>
      <c r="AN51" s="63">
        <f t="shared" si="11"/>
        <v>0</v>
      </c>
      <c r="AO51" s="63">
        <f t="shared" si="11"/>
        <v>0</v>
      </c>
      <c r="AP51" s="62">
        <f t="shared" si="11"/>
        <v>0</v>
      </c>
      <c r="AQ51" s="62">
        <f t="shared" si="11"/>
        <v>0</v>
      </c>
      <c r="AR51" s="62">
        <f t="shared" si="11"/>
        <v>0</v>
      </c>
      <c r="AT51" s="43" t="b">
        <f t="shared" si="4"/>
        <v>1</v>
      </c>
      <c r="AU51" s="43" t="b">
        <f t="shared" si="5"/>
        <v>1</v>
      </c>
      <c r="AV51" s="43" t="b">
        <f t="shared" si="6"/>
        <v>1</v>
      </c>
      <c r="AW51" s="43" t="b">
        <f t="shared" si="7"/>
        <v>1</v>
      </c>
      <c r="AX51" s="43" t="b">
        <f t="shared" si="8"/>
        <v>1</v>
      </c>
      <c r="AY51" s="43" t="b">
        <f t="shared" si="8"/>
        <v>1</v>
      </c>
      <c r="AZ51" s="43" t="b">
        <f t="shared" si="8"/>
        <v>1</v>
      </c>
      <c r="BA51" s="43" t="b">
        <f t="shared" si="9"/>
        <v>1</v>
      </c>
      <c r="BC51" s="43" t="b">
        <f t="shared" si="10"/>
        <v>1</v>
      </c>
    </row>
    <row r="52" spans="1:55" ht="31.5" x14ac:dyDescent="0.25">
      <c r="A52" s="56">
        <v>39</v>
      </c>
      <c r="B52" s="57" t="s">
        <v>176</v>
      </c>
      <c r="C52" s="58">
        <v>139262308.28999999</v>
      </c>
      <c r="D52" s="59">
        <v>2271537.4500000002</v>
      </c>
      <c r="E52" s="60">
        <v>1683975.15</v>
      </c>
      <c r="F52" s="60">
        <v>587562.30000000005</v>
      </c>
      <c r="G52" s="59">
        <v>136990770.84</v>
      </c>
      <c r="H52" s="59">
        <v>2271537.4500000002</v>
      </c>
      <c r="I52" s="60">
        <v>1683975.15</v>
      </c>
      <c r="J52" s="60">
        <v>587562.30000000005</v>
      </c>
      <c r="K52" s="59"/>
      <c r="L52" s="60"/>
      <c r="M52" s="60"/>
      <c r="N52" s="59">
        <v>136990770.84</v>
      </c>
      <c r="O52" s="59"/>
      <c r="P52" s="59"/>
      <c r="Q52" s="58">
        <f>'[4]НЗ 24'!S6146</f>
        <v>139262308.28999999</v>
      </c>
      <c r="R52" s="59">
        <f>'[4]НЗ 24'!R6146</f>
        <v>2271537.4500000002</v>
      </c>
      <c r="S52" s="60">
        <f t="shared" si="1"/>
        <v>1683975.15</v>
      </c>
      <c r="T52" s="60">
        <f t="shared" si="1"/>
        <v>587562.30000000005</v>
      </c>
      <c r="U52" s="59">
        <f>'[4]НЗ 24'!K6146</f>
        <v>136990770.84</v>
      </c>
      <c r="V52" s="59">
        <f>'[4]к довед 24'!O6223</f>
        <v>2271537.4500000002</v>
      </c>
      <c r="W52" s="60">
        <f>$W$7*'[4]ч 24'!C46</f>
        <v>1683975.15</v>
      </c>
      <c r="X52" s="60">
        <f>$X$7*'[4]ч 24'!C46</f>
        <v>587562.30000000005</v>
      </c>
      <c r="Y52" s="59"/>
      <c r="Z52" s="60"/>
      <c r="AA52" s="60"/>
      <c r="AB52" s="59">
        <f>'[4]к довед 24'!J6223</f>
        <v>136990770.84</v>
      </c>
      <c r="AC52" s="59"/>
      <c r="AD52" s="59"/>
      <c r="AE52" s="61">
        <f t="shared" si="2"/>
        <v>0</v>
      </c>
      <c r="AF52" s="62">
        <f t="shared" si="12"/>
        <v>0</v>
      </c>
      <c r="AG52" s="63">
        <f t="shared" si="12"/>
        <v>0</v>
      </c>
      <c r="AH52" s="63">
        <f t="shared" si="12"/>
        <v>0</v>
      </c>
      <c r="AI52" s="62">
        <f t="shared" si="12"/>
        <v>0</v>
      </c>
      <c r="AJ52" s="62">
        <f t="shared" si="12"/>
        <v>0</v>
      </c>
      <c r="AK52" s="63">
        <f t="shared" si="12"/>
        <v>0</v>
      </c>
      <c r="AL52" s="63">
        <f t="shared" si="11"/>
        <v>0</v>
      </c>
      <c r="AM52" s="62">
        <f t="shared" si="11"/>
        <v>0</v>
      </c>
      <c r="AN52" s="63">
        <f t="shared" si="11"/>
        <v>0</v>
      </c>
      <c r="AO52" s="63">
        <f t="shared" si="11"/>
        <v>0</v>
      </c>
      <c r="AP52" s="62">
        <f t="shared" si="11"/>
        <v>0</v>
      </c>
      <c r="AQ52" s="62">
        <f t="shared" si="11"/>
        <v>0</v>
      </c>
      <c r="AR52" s="62">
        <f t="shared" si="11"/>
        <v>0</v>
      </c>
      <c r="AT52" s="43" t="b">
        <f t="shared" si="4"/>
        <v>1</v>
      </c>
      <c r="AU52" s="43" t="b">
        <f t="shared" si="5"/>
        <v>1</v>
      </c>
      <c r="AV52" s="43" t="b">
        <f t="shared" si="6"/>
        <v>1</v>
      </c>
      <c r="AW52" s="43" t="b">
        <f t="shared" si="7"/>
        <v>1</v>
      </c>
      <c r="AX52" s="43" t="b">
        <f t="shared" si="8"/>
        <v>1</v>
      </c>
      <c r="AY52" s="43" t="b">
        <f t="shared" si="8"/>
        <v>1</v>
      </c>
      <c r="AZ52" s="43" t="b">
        <f t="shared" si="8"/>
        <v>1</v>
      </c>
      <c r="BA52" s="43" t="b">
        <f t="shared" si="9"/>
        <v>1</v>
      </c>
      <c r="BC52" s="43" t="b">
        <f t="shared" si="10"/>
        <v>1</v>
      </c>
    </row>
    <row r="53" spans="1:55" x14ac:dyDescent="0.25">
      <c r="A53" s="56">
        <v>40</v>
      </c>
      <c r="B53" s="57" t="s">
        <v>177</v>
      </c>
      <c r="C53" s="58">
        <v>211453741.69</v>
      </c>
      <c r="D53" s="59">
        <v>2157561.12</v>
      </c>
      <c r="E53" s="60">
        <v>1190935.68</v>
      </c>
      <c r="F53" s="60">
        <v>966625.44</v>
      </c>
      <c r="G53" s="59">
        <v>209296180.56999999</v>
      </c>
      <c r="H53" s="59">
        <v>0</v>
      </c>
      <c r="I53" s="60">
        <v>0</v>
      </c>
      <c r="J53" s="60">
        <v>0</v>
      </c>
      <c r="K53" s="59">
        <v>2157561.12</v>
      </c>
      <c r="L53" s="60">
        <v>1190935.68</v>
      </c>
      <c r="M53" s="60">
        <v>966625.44</v>
      </c>
      <c r="N53" s="59">
        <v>0</v>
      </c>
      <c r="O53" s="59">
        <v>200982304.09</v>
      </c>
      <c r="P53" s="59">
        <v>8313876.4800000004</v>
      </c>
      <c r="Q53" s="58">
        <f>'[4]НЗ 24'!S6147</f>
        <v>211879923.28999999</v>
      </c>
      <c r="R53" s="59">
        <f>'[4]НЗ 24'!R6147</f>
        <v>2157561.12</v>
      </c>
      <c r="S53" s="60">
        <f t="shared" si="1"/>
        <v>1190935.68</v>
      </c>
      <c r="T53" s="60">
        <f t="shared" si="1"/>
        <v>966625.44</v>
      </c>
      <c r="U53" s="59">
        <f>'[4]НЗ 24'!K6147</f>
        <v>209722362.16999999</v>
      </c>
      <c r="V53" s="59">
        <f>'[4]к довед 24'!O6225</f>
        <v>0</v>
      </c>
      <c r="W53" s="60">
        <f>$W$7*'[4]ч 24'!D47</f>
        <v>0</v>
      </c>
      <c r="X53" s="60">
        <f>$X$7*'[4]ч 24'!D47</f>
        <v>0</v>
      </c>
      <c r="Y53" s="59">
        <f>'[4]к довед 24'!O6263</f>
        <v>2157561.12</v>
      </c>
      <c r="Z53" s="60">
        <f>$Z$7*'[4]ч 24'!E47+$Z$7*'[4]ч 24'!F47</f>
        <v>1190935.68</v>
      </c>
      <c r="AA53" s="60">
        <f>$AA$7*'[4]ч 24'!E47+'[4]ч 24'!F47*$AA$6</f>
        <v>966625.44</v>
      </c>
      <c r="AB53" s="59">
        <f>'[4]к довед 24'!J6225</f>
        <v>0</v>
      </c>
      <c r="AC53" s="59">
        <f>'[4]к довед 24'!J6263</f>
        <v>201408485.69</v>
      </c>
      <c r="AD53" s="59">
        <f>'[4]к довед 24'!J6301</f>
        <v>8313876.4800000004</v>
      </c>
      <c r="AE53" s="61">
        <f t="shared" si="2"/>
        <v>426181.6</v>
      </c>
      <c r="AF53" s="62">
        <f t="shared" si="12"/>
        <v>0</v>
      </c>
      <c r="AG53" s="63">
        <f t="shared" si="12"/>
        <v>0</v>
      </c>
      <c r="AH53" s="63">
        <f t="shared" si="12"/>
        <v>0</v>
      </c>
      <c r="AI53" s="62">
        <f t="shared" si="12"/>
        <v>426181.6</v>
      </c>
      <c r="AJ53" s="62">
        <f t="shared" si="12"/>
        <v>0</v>
      </c>
      <c r="AK53" s="63">
        <f t="shared" si="12"/>
        <v>0</v>
      </c>
      <c r="AL53" s="63">
        <f t="shared" si="11"/>
        <v>0</v>
      </c>
      <c r="AM53" s="62">
        <f t="shared" si="11"/>
        <v>0</v>
      </c>
      <c r="AN53" s="63">
        <f t="shared" si="11"/>
        <v>0</v>
      </c>
      <c r="AO53" s="63">
        <f t="shared" si="11"/>
        <v>0</v>
      </c>
      <c r="AP53" s="62">
        <f t="shared" si="11"/>
        <v>0</v>
      </c>
      <c r="AQ53" s="62">
        <f t="shared" si="11"/>
        <v>426181.6</v>
      </c>
      <c r="AR53" s="62">
        <f t="shared" si="11"/>
        <v>0</v>
      </c>
      <c r="AT53" s="43" t="b">
        <f t="shared" si="4"/>
        <v>1</v>
      </c>
      <c r="AU53" s="43" t="b">
        <f t="shared" si="5"/>
        <v>1</v>
      </c>
      <c r="AV53" s="43" t="b">
        <f t="shared" si="6"/>
        <v>1</v>
      </c>
      <c r="AW53" s="43" t="b">
        <f t="shared" si="7"/>
        <v>1</v>
      </c>
      <c r="AX53" s="43" t="b">
        <f t="shared" si="8"/>
        <v>1</v>
      </c>
      <c r="AY53" s="43" t="b">
        <f t="shared" si="8"/>
        <v>1</v>
      </c>
      <c r="AZ53" s="43" t="b">
        <f t="shared" si="8"/>
        <v>1</v>
      </c>
      <c r="BA53" s="43" t="b">
        <f t="shared" si="9"/>
        <v>1</v>
      </c>
      <c r="BC53" s="43" t="b">
        <f t="shared" si="10"/>
        <v>1</v>
      </c>
    </row>
    <row r="54" spans="1:55" x14ac:dyDescent="0.25">
      <c r="A54" s="56">
        <v>41</v>
      </c>
      <c r="B54" s="57" t="s">
        <v>178</v>
      </c>
      <c r="C54" s="58">
        <v>186047524.63</v>
      </c>
      <c r="D54" s="59">
        <v>2229672.12</v>
      </c>
      <c r="E54" s="60">
        <v>1230739.68</v>
      </c>
      <c r="F54" s="60">
        <v>998932.44</v>
      </c>
      <c r="G54" s="59">
        <v>183817852.50999999</v>
      </c>
      <c r="H54" s="59">
        <v>0</v>
      </c>
      <c r="I54" s="60">
        <v>0</v>
      </c>
      <c r="J54" s="60">
        <v>0</v>
      </c>
      <c r="K54" s="59">
        <v>2229672.12</v>
      </c>
      <c r="L54" s="60">
        <v>1230739.68</v>
      </c>
      <c r="M54" s="60">
        <v>998932.44</v>
      </c>
      <c r="N54" s="59">
        <v>0</v>
      </c>
      <c r="O54" s="59">
        <v>183817852.50999999</v>
      </c>
      <c r="P54" s="59">
        <v>0</v>
      </c>
      <c r="Q54" s="58">
        <f>'[4]НЗ 24'!S6148</f>
        <v>186047524.63</v>
      </c>
      <c r="R54" s="59">
        <f>'[4]НЗ 24'!R6148</f>
        <v>2229672.12</v>
      </c>
      <c r="S54" s="60">
        <f t="shared" si="1"/>
        <v>1230739.68</v>
      </c>
      <c r="T54" s="60">
        <f t="shared" si="1"/>
        <v>998932.44</v>
      </c>
      <c r="U54" s="59">
        <f>'[4]НЗ 24'!K6148</f>
        <v>183817852.50999999</v>
      </c>
      <c r="V54" s="59">
        <f>'[4]к довед 24'!O6226</f>
        <v>0</v>
      </c>
      <c r="W54" s="60">
        <f>$W$7*'[4]ч 24'!D48</f>
        <v>0</v>
      </c>
      <c r="X54" s="60">
        <f>$X$7*'[4]ч 24'!D48</f>
        <v>0</v>
      </c>
      <c r="Y54" s="59">
        <f>'[4]к довед 24'!O6264</f>
        <v>2229672.12</v>
      </c>
      <c r="Z54" s="60">
        <f>$Z$7*'[4]ч 24'!E48+$Z$7*'[4]ч 24'!F48</f>
        <v>1230739.68</v>
      </c>
      <c r="AA54" s="60">
        <f>$AA$7*'[4]ч 24'!E48+'[4]ч 24'!F48*$AA$6</f>
        <v>998932.44</v>
      </c>
      <c r="AB54" s="59">
        <f>'[4]к довед 24'!J6226</f>
        <v>0</v>
      </c>
      <c r="AC54" s="59">
        <f>'[4]к довед 24'!J6264</f>
        <v>183817852.50999999</v>
      </c>
      <c r="AD54" s="59">
        <f>'[4]к довед 24'!J6302</f>
        <v>0</v>
      </c>
      <c r="AE54" s="61">
        <f t="shared" si="2"/>
        <v>0</v>
      </c>
      <c r="AF54" s="62">
        <f t="shared" si="12"/>
        <v>0</v>
      </c>
      <c r="AG54" s="63">
        <f t="shared" si="12"/>
        <v>0</v>
      </c>
      <c r="AH54" s="63">
        <f t="shared" si="12"/>
        <v>0</v>
      </c>
      <c r="AI54" s="62">
        <f t="shared" si="12"/>
        <v>0</v>
      </c>
      <c r="AJ54" s="62">
        <f t="shared" si="12"/>
        <v>0</v>
      </c>
      <c r="AK54" s="63">
        <f t="shared" si="12"/>
        <v>0</v>
      </c>
      <c r="AL54" s="63">
        <f t="shared" si="11"/>
        <v>0</v>
      </c>
      <c r="AM54" s="62">
        <f t="shared" si="11"/>
        <v>0</v>
      </c>
      <c r="AN54" s="63">
        <f t="shared" si="11"/>
        <v>0</v>
      </c>
      <c r="AO54" s="63">
        <f t="shared" si="11"/>
        <v>0</v>
      </c>
      <c r="AP54" s="62">
        <f t="shared" si="11"/>
        <v>0</v>
      </c>
      <c r="AQ54" s="62">
        <f t="shared" si="11"/>
        <v>0</v>
      </c>
      <c r="AR54" s="62">
        <f t="shared" si="11"/>
        <v>0</v>
      </c>
      <c r="AT54" s="43" t="b">
        <f t="shared" si="4"/>
        <v>1</v>
      </c>
      <c r="AU54" s="43" t="b">
        <f t="shared" si="5"/>
        <v>1</v>
      </c>
      <c r="AV54" s="43" t="b">
        <f t="shared" si="6"/>
        <v>1</v>
      </c>
      <c r="AW54" s="43" t="b">
        <f t="shared" si="7"/>
        <v>1</v>
      </c>
      <c r="AX54" s="43" t="b">
        <f t="shared" si="8"/>
        <v>1</v>
      </c>
      <c r="AY54" s="43" t="b">
        <f t="shared" si="8"/>
        <v>1</v>
      </c>
      <c r="AZ54" s="43" t="b">
        <f t="shared" si="8"/>
        <v>1</v>
      </c>
      <c r="BA54" s="43" t="b">
        <f t="shared" si="9"/>
        <v>1</v>
      </c>
      <c r="BC54" s="43" t="b">
        <f t="shared" si="10"/>
        <v>1</v>
      </c>
    </row>
    <row r="55" spans="1:55" ht="31.5" x14ac:dyDescent="0.25">
      <c r="A55" s="56">
        <v>42</v>
      </c>
      <c r="B55" s="57" t="s">
        <v>179</v>
      </c>
      <c r="C55" s="58">
        <v>138926369.94999999</v>
      </c>
      <c r="D55" s="59">
        <v>1608075.3</v>
      </c>
      <c r="E55" s="60">
        <v>887629.2</v>
      </c>
      <c r="F55" s="60">
        <v>720446.1</v>
      </c>
      <c r="G55" s="59">
        <v>137318294.65000001</v>
      </c>
      <c r="H55" s="59">
        <v>0</v>
      </c>
      <c r="I55" s="60">
        <v>0</v>
      </c>
      <c r="J55" s="60">
        <v>0</v>
      </c>
      <c r="K55" s="59">
        <v>1608075.3</v>
      </c>
      <c r="L55" s="60">
        <v>887629.2</v>
      </c>
      <c r="M55" s="60">
        <v>720446.1</v>
      </c>
      <c r="N55" s="59">
        <v>0</v>
      </c>
      <c r="O55" s="59">
        <v>137318294.65000001</v>
      </c>
      <c r="P55" s="59">
        <v>0</v>
      </c>
      <c r="Q55" s="58">
        <f>'[4]НЗ 24'!S6149</f>
        <v>138926369.94999999</v>
      </c>
      <c r="R55" s="59">
        <f>'[4]НЗ 24'!R6149</f>
        <v>1608075.3</v>
      </c>
      <c r="S55" s="60">
        <f t="shared" si="1"/>
        <v>887629.2</v>
      </c>
      <c r="T55" s="60">
        <f t="shared" si="1"/>
        <v>720446.1</v>
      </c>
      <c r="U55" s="59">
        <f>'[4]НЗ 24'!K6149</f>
        <v>137318294.65000001</v>
      </c>
      <c r="V55" s="59">
        <f>'[4]к довед 24'!O6227</f>
        <v>0</v>
      </c>
      <c r="W55" s="60">
        <f>$W$7*'[4]ч 24'!D49</f>
        <v>0</v>
      </c>
      <c r="X55" s="60">
        <f>$X$7*'[4]ч 24'!D49</f>
        <v>0</v>
      </c>
      <c r="Y55" s="59">
        <f>'[4]к довед 24'!O6265</f>
        <v>1608075.3</v>
      </c>
      <c r="Z55" s="60">
        <f>$Z$7*'[4]ч 24'!E49+$Z$7*'[4]ч 24'!F49</f>
        <v>887629.2</v>
      </c>
      <c r="AA55" s="60">
        <f>$AA$7*'[4]ч 24'!E49+'[4]ч 24'!F49*$AA$6</f>
        <v>720446.1</v>
      </c>
      <c r="AB55" s="59">
        <f>'[4]к довед 24'!J6227</f>
        <v>0</v>
      </c>
      <c r="AC55" s="59">
        <f>'[4]к довед 24'!J6265</f>
        <v>137318294.65000001</v>
      </c>
      <c r="AD55" s="59">
        <f>'[4]к довед 24'!J6303</f>
        <v>0</v>
      </c>
      <c r="AE55" s="61">
        <f t="shared" si="2"/>
        <v>0</v>
      </c>
      <c r="AF55" s="62">
        <f t="shared" si="12"/>
        <v>0</v>
      </c>
      <c r="AG55" s="63">
        <f t="shared" si="12"/>
        <v>0</v>
      </c>
      <c r="AH55" s="63">
        <f t="shared" si="12"/>
        <v>0</v>
      </c>
      <c r="AI55" s="62">
        <f t="shared" si="12"/>
        <v>0</v>
      </c>
      <c r="AJ55" s="62">
        <f t="shared" si="12"/>
        <v>0</v>
      </c>
      <c r="AK55" s="63">
        <f t="shared" si="12"/>
        <v>0</v>
      </c>
      <c r="AL55" s="63">
        <f t="shared" si="11"/>
        <v>0</v>
      </c>
      <c r="AM55" s="62">
        <f t="shared" si="11"/>
        <v>0</v>
      </c>
      <c r="AN55" s="63">
        <f t="shared" si="11"/>
        <v>0</v>
      </c>
      <c r="AO55" s="63">
        <f t="shared" si="11"/>
        <v>0</v>
      </c>
      <c r="AP55" s="62">
        <f t="shared" si="11"/>
        <v>0</v>
      </c>
      <c r="AQ55" s="62">
        <f t="shared" si="11"/>
        <v>0</v>
      </c>
      <c r="AR55" s="62">
        <f t="shared" si="11"/>
        <v>0</v>
      </c>
      <c r="AT55" s="43" t="b">
        <f t="shared" si="4"/>
        <v>1</v>
      </c>
      <c r="AU55" s="43" t="b">
        <f t="shared" si="5"/>
        <v>1</v>
      </c>
      <c r="AV55" s="43" t="b">
        <f t="shared" si="6"/>
        <v>1</v>
      </c>
      <c r="AW55" s="43" t="b">
        <f t="shared" si="7"/>
        <v>1</v>
      </c>
      <c r="AX55" s="43" t="b">
        <f t="shared" si="8"/>
        <v>1</v>
      </c>
      <c r="AY55" s="43" t="b">
        <f t="shared" si="8"/>
        <v>1</v>
      </c>
      <c r="AZ55" s="43" t="b">
        <f t="shared" si="8"/>
        <v>1</v>
      </c>
      <c r="BA55" s="43" t="b">
        <f t="shared" si="9"/>
        <v>1</v>
      </c>
      <c r="BC55" s="43" t="b">
        <f t="shared" si="10"/>
        <v>1</v>
      </c>
    </row>
    <row r="56" spans="1:55" x14ac:dyDescent="0.25">
      <c r="A56" s="56">
        <v>43</v>
      </c>
      <c r="B56" s="57" t="s">
        <v>180</v>
      </c>
      <c r="C56" s="58">
        <v>272835359.79000002</v>
      </c>
      <c r="D56" s="59">
        <v>3155577.36</v>
      </c>
      <c r="E56" s="60">
        <v>1741823.04</v>
      </c>
      <c r="F56" s="60">
        <v>1413754.32</v>
      </c>
      <c r="G56" s="59">
        <v>269679782.43000001</v>
      </c>
      <c r="H56" s="59">
        <v>0</v>
      </c>
      <c r="I56" s="60">
        <v>0</v>
      </c>
      <c r="J56" s="60">
        <v>0</v>
      </c>
      <c r="K56" s="59">
        <v>3155577.36</v>
      </c>
      <c r="L56" s="60">
        <v>1741823.04</v>
      </c>
      <c r="M56" s="60">
        <v>1413754.32</v>
      </c>
      <c r="N56" s="59">
        <v>0</v>
      </c>
      <c r="O56" s="59">
        <v>269679782.43000001</v>
      </c>
      <c r="P56" s="59">
        <v>0</v>
      </c>
      <c r="Q56" s="58">
        <f>'[4]НЗ 24'!S6150</f>
        <v>272802576.58999997</v>
      </c>
      <c r="R56" s="59">
        <f>'[4]НЗ 24'!R6150</f>
        <v>3155577.36</v>
      </c>
      <c r="S56" s="60">
        <f t="shared" si="1"/>
        <v>1741823.04</v>
      </c>
      <c r="T56" s="60">
        <f t="shared" si="1"/>
        <v>1413754.32</v>
      </c>
      <c r="U56" s="59">
        <f>'[4]НЗ 24'!K6150</f>
        <v>269646999.23000002</v>
      </c>
      <c r="V56" s="59">
        <f>'[4]к довед 24'!O6228</f>
        <v>0</v>
      </c>
      <c r="W56" s="60">
        <f>$W$7*'[4]ч 24'!D50</f>
        <v>0</v>
      </c>
      <c r="X56" s="60">
        <f>$X$7*'[4]ч 24'!D50</f>
        <v>0</v>
      </c>
      <c r="Y56" s="59">
        <f>'[4]к довед 24'!O6266</f>
        <v>3155577.36</v>
      </c>
      <c r="Z56" s="60">
        <f>$Z$7*'[4]ч 24'!E50+$Z$7*'[4]ч 24'!F50</f>
        <v>1741823.04</v>
      </c>
      <c r="AA56" s="60">
        <f>$AA$7*'[4]ч 24'!E50+'[4]ч 24'!F50*$AA$6</f>
        <v>1413754.32</v>
      </c>
      <c r="AB56" s="59">
        <f>'[4]к довед 24'!J6228</f>
        <v>0</v>
      </c>
      <c r="AC56" s="59">
        <f>'[4]к довед 24'!J6266</f>
        <v>269646999.23000002</v>
      </c>
      <c r="AD56" s="59">
        <f>'[4]к довед 24'!J6304</f>
        <v>0</v>
      </c>
      <c r="AE56" s="61">
        <f t="shared" si="2"/>
        <v>-32783.199999999997</v>
      </c>
      <c r="AF56" s="62">
        <f t="shared" si="12"/>
        <v>0</v>
      </c>
      <c r="AG56" s="63">
        <f t="shared" si="12"/>
        <v>0</v>
      </c>
      <c r="AH56" s="63">
        <f t="shared" si="12"/>
        <v>0</v>
      </c>
      <c r="AI56" s="62">
        <f t="shared" si="12"/>
        <v>-32783.199999999997</v>
      </c>
      <c r="AJ56" s="62">
        <f t="shared" si="12"/>
        <v>0</v>
      </c>
      <c r="AK56" s="63">
        <f t="shared" si="12"/>
        <v>0</v>
      </c>
      <c r="AL56" s="63">
        <f t="shared" si="11"/>
        <v>0</v>
      </c>
      <c r="AM56" s="62">
        <f t="shared" si="11"/>
        <v>0</v>
      </c>
      <c r="AN56" s="63">
        <f t="shared" si="11"/>
        <v>0</v>
      </c>
      <c r="AO56" s="63">
        <f t="shared" si="11"/>
        <v>0</v>
      </c>
      <c r="AP56" s="62">
        <f t="shared" si="11"/>
        <v>0</v>
      </c>
      <c r="AQ56" s="62">
        <f t="shared" si="11"/>
        <v>-32783.199999999997</v>
      </c>
      <c r="AR56" s="62">
        <f t="shared" si="11"/>
        <v>0</v>
      </c>
      <c r="AT56" s="43" t="b">
        <f t="shared" si="4"/>
        <v>1</v>
      </c>
      <c r="AU56" s="43" t="b">
        <f t="shared" si="5"/>
        <v>1</v>
      </c>
      <c r="AV56" s="43" t="b">
        <f t="shared" si="6"/>
        <v>1</v>
      </c>
      <c r="AW56" s="43" t="b">
        <f t="shared" si="7"/>
        <v>1</v>
      </c>
      <c r="AX56" s="43" t="b">
        <f t="shared" si="8"/>
        <v>1</v>
      </c>
      <c r="AY56" s="43" t="b">
        <f t="shared" si="8"/>
        <v>1</v>
      </c>
      <c r="AZ56" s="43" t="b">
        <f t="shared" si="8"/>
        <v>1</v>
      </c>
      <c r="BA56" s="43" t="b">
        <f t="shared" si="9"/>
        <v>1</v>
      </c>
      <c r="BC56" s="43" t="b">
        <f t="shared" si="10"/>
        <v>1</v>
      </c>
    </row>
    <row r="57" spans="1:55" x14ac:dyDescent="0.25">
      <c r="A57" s="56">
        <v>44</v>
      </c>
      <c r="B57" s="57" t="s">
        <v>181</v>
      </c>
      <c r="C57" s="58">
        <v>163781733.88</v>
      </c>
      <c r="D57" s="59">
        <v>1825850.52</v>
      </c>
      <c r="E57" s="60">
        <v>1007837.28</v>
      </c>
      <c r="F57" s="60">
        <v>818013.24</v>
      </c>
      <c r="G57" s="59">
        <v>161955883.36000001</v>
      </c>
      <c r="H57" s="59">
        <v>0</v>
      </c>
      <c r="I57" s="60">
        <v>0</v>
      </c>
      <c r="J57" s="60">
        <v>0</v>
      </c>
      <c r="K57" s="59">
        <v>1825850.52</v>
      </c>
      <c r="L57" s="60">
        <v>1007837.28</v>
      </c>
      <c r="M57" s="60">
        <v>818013.24</v>
      </c>
      <c r="N57" s="59">
        <v>0</v>
      </c>
      <c r="O57" s="59">
        <v>161955883.36000001</v>
      </c>
      <c r="P57" s="59">
        <v>0</v>
      </c>
      <c r="Q57" s="58">
        <f>'[4]НЗ 24'!S6151</f>
        <v>163781733.88</v>
      </c>
      <c r="R57" s="59">
        <f>'[4]НЗ 24'!R6151</f>
        <v>1825850.52</v>
      </c>
      <c r="S57" s="60">
        <f t="shared" si="1"/>
        <v>1007837.28</v>
      </c>
      <c r="T57" s="60">
        <f t="shared" si="1"/>
        <v>818013.24</v>
      </c>
      <c r="U57" s="59">
        <f>'[4]НЗ 24'!K6151</f>
        <v>161955883.36000001</v>
      </c>
      <c r="V57" s="59">
        <f>'[4]к довед 24'!O6229</f>
        <v>0</v>
      </c>
      <c r="W57" s="60">
        <f>$W$7*'[4]ч 24'!D51</f>
        <v>0</v>
      </c>
      <c r="X57" s="60">
        <f>$X$7*'[4]ч 24'!D51</f>
        <v>0</v>
      </c>
      <c r="Y57" s="59">
        <f>'[4]к довед 24'!O6267</f>
        <v>1825850.52</v>
      </c>
      <c r="Z57" s="60">
        <f>$Z$7*'[4]ч 24'!E51+$Z$7*'[4]ч 24'!F51</f>
        <v>1007837.28</v>
      </c>
      <c r="AA57" s="60">
        <f>$AA$7*'[4]ч 24'!E51+'[4]ч 24'!F51*$AA$6</f>
        <v>818013.24</v>
      </c>
      <c r="AB57" s="59">
        <f>'[4]к довед 24'!J6229</f>
        <v>0</v>
      </c>
      <c r="AC57" s="59">
        <f>'[4]к довед 24'!J6267</f>
        <v>161955883.36000001</v>
      </c>
      <c r="AD57" s="59">
        <f>'[4]к довед 24'!J6305</f>
        <v>0</v>
      </c>
      <c r="AE57" s="61">
        <f t="shared" si="2"/>
        <v>0</v>
      </c>
      <c r="AF57" s="62">
        <f t="shared" si="12"/>
        <v>0</v>
      </c>
      <c r="AG57" s="63">
        <f t="shared" si="12"/>
        <v>0</v>
      </c>
      <c r="AH57" s="63">
        <f t="shared" si="12"/>
        <v>0</v>
      </c>
      <c r="AI57" s="62">
        <f t="shared" si="12"/>
        <v>0</v>
      </c>
      <c r="AJ57" s="62">
        <f t="shared" si="12"/>
        <v>0</v>
      </c>
      <c r="AK57" s="63">
        <f t="shared" si="12"/>
        <v>0</v>
      </c>
      <c r="AL57" s="63">
        <f t="shared" si="11"/>
        <v>0</v>
      </c>
      <c r="AM57" s="62">
        <f t="shared" si="11"/>
        <v>0</v>
      </c>
      <c r="AN57" s="63">
        <f t="shared" si="11"/>
        <v>0</v>
      </c>
      <c r="AO57" s="63">
        <f t="shared" si="11"/>
        <v>0</v>
      </c>
      <c r="AP57" s="62">
        <f t="shared" si="11"/>
        <v>0</v>
      </c>
      <c r="AQ57" s="62">
        <f t="shared" si="11"/>
        <v>0</v>
      </c>
      <c r="AR57" s="62">
        <f t="shared" si="11"/>
        <v>0</v>
      </c>
      <c r="AT57" s="43" t="b">
        <f t="shared" si="4"/>
        <v>1</v>
      </c>
      <c r="AU57" s="43" t="b">
        <f t="shared" si="5"/>
        <v>1</v>
      </c>
      <c r="AV57" s="43" t="b">
        <f t="shared" si="6"/>
        <v>1</v>
      </c>
      <c r="AW57" s="43" t="b">
        <f t="shared" si="7"/>
        <v>1</v>
      </c>
      <c r="AX57" s="43" t="b">
        <f t="shared" si="8"/>
        <v>1</v>
      </c>
      <c r="AY57" s="43" t="b">
        <f t="shared" si="8"/>
        <v>1</v>
      </c>
      <c r="AZ57" s="43" t="b">
        <f t="shared" si="8"/>
        <v>1</v>
      </c>
      <c r="BA57" s="43" t="b">
        <f t="shared" si="9"/>
        <v>1</v>
      </c>
      <c r="BC57" s="43" t="b">
        <f t="shared" si="10"/>
        <v>1</v>
      </c>
    </row>
    <row r="58" spans="1:55" x14ac:dyDescent="0.25">
      <c r="A58" s="56">
        <v>45</v>
      </c>
      <c r="B58" s="57" t="s">
        <v>182</v>
      </c>
      <c r="C58" s="58">
        <v>150506512.22999999</v>
      </c>
      <c r="D58" s="59">
        <v>1662879.66</v>
      </c>
      <c r="E58" s="60">
        <v>917880.24</v>
      </c>
      <c r="F58" s="60">
        <v>744999.42</v>
      </c>
      <c r="G58" s="59">
        <v>148843632.56999999</v>
      </c>
      <c r="H58" s="59">
        <v>0</v>
      </c>
      <c r="I58" s="60">
        <v>0</v>
      </c>
      <c r="J58" s="60">
        <v>0</v>
      </c>
      <c r="K58" s="59">
        <v>1662879.66</v>
      </c>
      <c r="L58" s="60">
        <v>917880.24</v>
      </c>
      <c r="M58" s="60">
        <v>744999.42</v>
      </c>
      <c r="N58" s="59">
        <v>0</v>
      </c>
      <c r="O58" s="59">
        <v>148843632.56999999</v>
      </c>
      <c r="P58" s="59">
        <v>0</v>
      </c>
      <c r="Q58" s="58">
        <f>'[4]НЗ 24'!S6152</f>
        <v>150506512.22999999</v>
      </c>
      <c r="R58" s="59">
        <f>'[4]НЗ 24'!R6152</f>
        <v>1662879.66</v>
      </c>
      <c r="S58" s="60">
        <f t="shared" si="1"/>
        <v>917880.24</v>
      </c>
      <c r="T58" s="60">
        <f t="shared" si="1"/>
        <v>744999.42</v>
      </c>
      <c r="U58" s="59">
        <f>'[4]НЗ 24'!K6152</f>
        <v>148843632.56999999</v>
      </c>
      <c r="V58" s="59">
        <f>'[4]к довед 24'!O6230</f>
        <v>0</v>
      </c>
      <c r="W58" s="60">
        <f>$W$7*'[4]ч 24'!D52</f>
        <v>0</v>
      </c>
      <c r="X58" s="60">
        <f>$X$7*'[4]ч 24'!D52</f>
        <v>0</v>
      </c>
      <c r="Y58" s="59">
        <f>'[4]к довед 24'!O6268</f>
        <v>1662879.66</v>
      </c>
      <c r="Z58" s="60">
        <f>$Z$7*'[4]ч 24'!E52+$Z$7*'[4]ч 24'!F52</f>
        <v>917880.24</v>
      </c>
      <c r="AA58" s="60">
        <f>$AA$7*'[4]ч 24'!E52+'[4]ч 24'!F52*$AA$6</f>
        <v>744999.42</v>
      </c>
      <c r="AB58" s="59">
        <f>'[4]к довед 24'!J6230</f>
        <v>0</v>
      </c>
      <c r="AC58" s="59">
        <f>'[4]к довед 24'!J6268</f>
        <v>148843632.56999999</v>
      </c>
      <c r="AD58" s="59">
        <f>'[4]к довед 24'!J6306</f>
        <v>0</v>
      </c>
      <c r="AE58" s="61">
        <f t="shared" si="2"/>
        <v>0</v>
      </c>
      <c r="AF58" s="62">
        <f t="shared" si="12"/>
        <v>0</v>
      </c>
      <c r="AG58" s="63">
        <f t="shared" si="12"/>
        <v>0</v>
      </c>
      <c r="AH58" s="63">
        <f t="shared" si="12"/>
        <v>0</v>
      </c>
      <c r="AI58" s="62">
        <f t="shared" si="12"/>
        <v>0</v>
      </c>
      <c r="AJ58" s="62">
        <f t="shared" si="12"/>
        <v>0</v>
      </c>
      <c r="AK58" s="63">
        <f t="shared" si="12"/>
        <v>0</v>
      </c>
      <c r="AL58" s="63">
        <f t="shared" si="11"/>
        <v>0</v>
      </c>
      <c r="AM58" s="62">
        <f t="shared" si="11"/>
        <v>0</v>
      </c>
      <c r="AN58" s="63">
        <f t="shared" si="11"/>
        <v>0</v>
      </c>
      <c r="AO58" s="63">
        <f t="shared" si="11"/>
        <v>0</v>
      </c>
      <c r="AP58" s="62">
        <f t="shared" si="11"/>
        <v>0</v>
      </c>
      <c r="AQ58" s="62">
        <f t="shared" si="11"/>
        <v>0</v>
      </c>
      <c r="AR58" s="62">
        <f t="shared" si="11"/>
        <v>0</v>
      </c>
      <c r="AT58" s="43" t="b">
        <f t="shared" si="4"/>
        <v>1</v>
      </c>
      <c r="AU58" s="43" t="b">
        <f t="shared" si="5"/>
        <v>1</v>
      </c>
      <c r="AV58" s="43" t="b">
        <f t="shared" si="6"/>
        <v>1</v>
      </c>
      <c r="AW58" s="43" t="b">
        <f t="shared" si="7"/>
        <v>1</v>
      </c>
      <c r="AX58" s="43" t="b">
        <f t="shared" si="8"/>
        <v>1</v>
      </c>
      <c r="AY58" s="43" t="b">
        <f t="shared" si="8"/>
        <v>1</v>
      </c>
      <c r="AZ58" s="43" t="b">
        <f t="shared" si="8"/>
        <v>1</v>
      </c>
      <c r="BA58" s="43" t="b">
        <f t="shared" si="9"/>
        <v>1</v>
      </c>
      <c r="BC58" s="43" t="b">
        <f t="shared" si="10"/>
        <v>1</v>
      </c>
    </row>
    <row r="59" spans="1:55" ht="31.5" x14ac:dyDescent="0.25">
      <c r="A59" s="56">
        <v>46</v>
      </c>
      <c r="B59" s="57" t="s">
        <v>183</v>
      </c>
      <c r="C59" s="58">
        <v>141922885.53999999</v>
      </c>
      <c r="D59" s="59">
        <v>1584999.78</v>
      </c>
      <c r="E59" s="60">
        <v>874891.92</v>
      </c>
      <c r="F59" s="60">
        <v>710107.86</v>
      </c>
      <c r="G59" s="59">
        <v>140337885.75999999</v>
      </c>
      <c r="H59" s="59">
        <v>0</v>
      </c>
      <c r="I59" s="60">
        <v>0</v>
      </c>
      <c r="J59" s="60">
        <v>0</v>
      </c>
      <c r="K59" s="59">
        <v>1584999.78</v>
      </c>
      <c r="L59" s="60">
        <v>874891.92</v>
      </c>
      <c r="M59" s="60">
        <v>710107.86</v>
      </c>
      <c r="N59" s="59">
        <v>0</v>
      </c>
      <c r="O59" s="59">
        <v>140337885.75999999</v>
      </c>
      <c r="P59" s="59">
        <v>0</v>
      </c>
      <c r="Q59" s="58">
        <f>'[4]НЗ 24'!S6153</f>
        <v>141922885.53999999</v>
      </c>
      <c r="R59" s="59">
        <f>'[4]НЗ 24'!R6153</f>
        <v>1584999.78</v>
      </c>
      <c r="S59" s="60">
        <f t="shared" si="1"/>
        <v>874891.92</v>
      </c>
      <c r="T59" s="60">
        <f t="shared" si="1"/>
        <v>710107.86</v>
      </c>
      <c r="U59" s="59">
        <f>'[4]НЗ 24'!K6153</f>
        <v>140337885.75999999</v>
      </c>
      <c r="V59" s="59">
        <f>'[4]к довед 24'!O6231</f>
        <v>0</v>
      </c>
      <c r="W59" s="60">
        <f>$W$7*'[4]ч 24'!D53</f>
        <v>0</v>
      </c>
      <c r="X59" s="60">
        <f>$X$7*'[4]ч 24'!D53</f>
        <v>0</v>
      </c>
      <c r="Y59" s="59">
        <f>'[4]к довед 24'!O6269</f>
        <v>1584999.78</v>
      </c>
      <c r="Z59" s="60">
        <f>$Z$7*'[4]ч 24'!E53+$Z$7*'[4]ч 24'!F53</f>
        <v>874891.92</v>
      </c>
      <c r="AA59" s="60">
        <f>$AA$7*'[4]ч 24'!E53+'[4]ч 24'!F53*$AA$6</f>
        <v>710107.86</v>
      </c>
      <c r="AB59" s="59">
        <f>'[4]к довед 24'!J6231</f>
        <v>0</v>
      </c>
      <c r="AC59" s="59">
        <f>'[4]к довед 24'!J6269</f>
        <v>140337885.75999999</v>
      </c>
      <c r="AD59" s="59">
        <f>'[4]к довед 24'!J6307</f>
        <v>0</v>
      </c>
      <c r="AE59" s="61">
        <f t="shared" si="2"/>
        <v>0</v>
      </c>
      <c r="AF59" s="62">
        <f t="shared" si="12"/>
        <v>0</v>
      </c>
      <c r="AG59" s="63">
        <f t="shared" si="12"/>
        <v>0</v>
      </c>
      <c r="AH59" s="63">
        <f t="shared" si="12"/>
        <v>0</v>
      </c>
      <c r="AI59" s="62">
        <f t="shared" si="12"/>
        <v>0</v>
      </c>
      <c r="AJ59" s="62">
        <f t="shared" si="12"/>
        <v>0</v>
      </c>
      <c r="AK59" s="63">
        <f t="shared" si="12"/>
        <v>0</v>
      </c>
      <c r="AL59" s="63">
        <f t="shared" si="11"/>
        <v>0</v>
      </c>
      <c r="AM59" s="62">
        <f t="shared" si="11"/>
        <v>0</v>
      </c>
      <c r="AN59" s="63">
        <f t="shared" si="11"/>
        <v>0</v>
      </c>
      <c r="AO59" s="63">
        <f t="shared" si="11"/>
        <v>0</v>
      </c>
      <c r="AP59" s="62">
        <f t="shared" si="11"/>
        <v>0</v>
      </c>
      <c r="AQ59" s="62">
        <f t="shared" si="11"/>
        <v>0</v>
      </c>
      <c r="AR59" s="62">
        <f t="shared" si="11"/>
        <v>0</v>
      </c>
      <c r="AT59" s="43" t="b">
        <f t="shared" si="4"/>
        <v>1</v>
      </c>
      <c r="AU59" s="43" t="b">
        <f t="shared" si="5"/>
        <v>1</v>
      </c>
      <c r="AV59" s="43" t="b">
        <f t="shared" si="6"/>
        <v>1</v>
      </c>
      <c r="AW59" s="43" t="b">
        <f t="shared" si="7"/>
        <v>1</v>
      </c>
      <c r="AX59" s="43" t="b">
        <f t="shared" si="8"/>
        <v>1</v>
      </c>
      <c r="AY59" s="43" t="b">
        <f t="shared" si="8"/>
        <v>1</v>
      </c>
      <c r="AZ59" s="43" t="b">
        <f t="shared" si="8"/>
        <v>1</v>
      </c>
      <c r="BA59" s="43" t="b">
        <f t="shared" si="9"/>
        <v>1</v>
      </c>
      <c r="BC59" s="43" t="b">
        <f t="shared" si="10"/>
        <v>1</v>
      </c>
    </row>
    <row r="60" spans="1:55" x14ac:dyDescent="0.25">
      <c r="A60" s="56">
        <v>47</v>
      </c>
      <c r="B60" s="57" t="s">
        <v>184</v>
      </c>
      <c r="C60" s="58">
        <v>530907662.73000002</v>
      </c>
      <c r="D60" s="59">
        <v>6740351.0300000003</v>
      </c>
      <c r="E60" s="60">
        <v>3907676.13</v>
      </c>
      <c r="F60" s="60">
        <v>2832674.9</v>
      </c>
      <c r="G60" s="59">
        <v>524167311.69999999</v>
      </c>
      <c r="H60" s="59">
        <v>741647.27</v>
      </c>
      <c r="I60" s="60">
        <v>549810.68999999994</v>
      </c>
      <c r="J60" s="60">
        <v>191836.58</v>
      </c>
      <c r="K60" s="59">
        <v>5998703.7599999998</v>
      </c>
      <c r="L60" s="60">
        <v>3357865.44</v>
      </c>
      <c r="M60" s="60">
        <v>2640838.3199999998</v>
      </c>
      <c r="N60" s="59">
        <v>41653925</v>
      </c>
      <c r="O60" s="59">
        <v>482513386.69999999</v>
      </c>
      <c r="P60" s="59">
        <v>0</v>
      </c>
      <c r="Q60" s="58">
        <f>'[4]НЗ 24'!S6154</f>
        <v>530907662.73000002</v>
      </c>
      <c r="R60" s="59">
        <f>'[4]НЗ 24'!R6154</f>
        <v>6740351.0300000003</v>
      </c>
      <c r="S60" s="60">
        <f t="shared" si="1"/>
        <v>3907676.13</v>
      </c>
      <c r="T60" s="60">
        <f t="shared" si="1"/>
        <v>2832674.9</v>
      </c>
      <c r="U60" s="59">
        <f>'[4]НЗ 24'!K6154</f>
        <v>524167311.69999999</v>
      </c>
      <c r="V60" s="59">
        <f>'[4]к довед 24'!O6232</f>
        <v>741647.27</v>
      </c>
      <c r="W60" s="60">
        <f>$W$7*'[4]ч 24'!D54</f>
        <v>549810.68999999994</v>
      </c>
      <c r="X60" s="60">
        <f>$X$7*'[4]ч 24'!D54</f>
        <v>191836.58</v>
      </c>
      <c r="Y60" s="59">
        <f>'[4]к довед 24'!O6270</f>
        <v>5998703.7599999998</v>
      </c>
      <c r="Z60" s="60">
        <f>$Z$7*'[4]ч 24'!E54+$Z$7*'[4]ч 24'!F54</f>
        <v>3357865.44</v>
      </c>
      <c r="AA60" s="60">
        <f>$AA$7*'[4]ч 24'!E54+'[4]ч 24'!F54*$AA$6</f>
        <v>2640838.3199999998</v>
      </c>
      <c r="AB60" s="59">
        <f>'[4]к довед 24'!J6232</f>
        <v>41653925</v>
      </c>
      <c r="AC60" s="59">
        <f>'[4]к довед 24'!J6270</f>
        <v>482513386.69999999</v>
      </c>
      <c r="AD60" s="59">
        <f>'[4]к довед 24'!J6308</f>
        <v>0</v>
      </c>
      <c r="AE60" s="61">
        <f t="shared" si="2"/>
        <v>0</v>
      </c>
      <c r="AF60" s="62">
        <f t="shared" si="12"/>
        <v>0</v>
      </c>
      <c r="AG60" s="63">
        <f t="shared" si="12"/>
        <v>0</v>
      </c>
      <c r="AH60" s="63">
        <f t="shared" si="12"/>
        <v>0</v>
      </c>
      <c r="AI60" s="62">
        <f t="shared" si="12"/>
        <v>0</v>
      </c>
      <c r="AJ60" s="62">
        <f t="shared" si="12"/>
        <v>0</v>
      </c>
      <c r="AK60" s="63">
        <f t="shared" si="12"/>
        <v>0</v>
      </c>
      <c r="AL60" s="63">
        <f t="shared" si="11"/>
        <v>0</v>
      </c>
      <c r="AM60" s="62">
        <f t="shared" si="11"/>
        <v>0</v>
      </c>
      <c r="AN60" s="63">
        <f t="shared" si="11"/>
        <v>0</v>
      </c>
      <c r="AO60" s="63">
        <f t="shared" si="11"/>
        <v>0</v>
      </c>
      <c r="AP60" s="62">
        <f t="shared" si="11"/>
        <v>0</v>
      </c>
      <c r="AQ60" s="62">
        <f t="shared" si="11"/>
        <v>0</v>
      </c>
      <c r="AR60" s="62">
        <f t="shared" si="11"/>
        <v>0</v>
      </c>
      <c r="AT60" s="43" t="b">
        <f t="shared" si="4"/>
        <v>1</v>
      </c>
      <c r="AU60" s="43" t="b">
        <f t="shared" si="5"/>
        <v>1</v>
      </c>
      <c r="AV60" s="43" t="b">
        <f t="shared" si="6"/>
        <v>1</v>
      </c>
      <c r="AW60" s="43" t="b">
        <f t="shared" si="7"/>
        <v>1</v>
      </c>
      <c r="AX60" s="43" t="b">
        <f t="shared" si="8"/>
        <v>1</v>
      </c>
      <c r="AY60" s="43" t="b">
        <f t="shared" si="8"/>
        <v>1</v>
      </c>
      <c r="AZ60" s="43" t="b">
        <f t="shared" si="8"/>
        <v>1</v>
      </c>
      <c r="BA60" s="43" t="b">
        <f t="shared" si="9"/>
        <v>1</v>
      </c>
      <c r="BC60" s="43" t="b">
        <f t="shared" si="10"/>
        <v>1</v>
      </c>
    </row>
    <row r="61" spans="1:55" ht="47.25" x14ac:dyDescent="0.25">
      <c r="A61" s="56">
        <v>48</v>
      </c>
      <c r="B61" s="57" t="s">
        <v>185</v>
      </c>
      <c r="C61" s="58">
        <v>194215785.90000001</v>
      </c>
      <c r="D61" s="59">
        <v>2082565.68</v>
      </c>
      <c r="E61" s="60">
        <v>1149539.52</v>
      </c>
      <c r="F61" s="60">
        <v>933026.16</v>
      </c>
      <c r="G61" s="59">
        <v>192133220.22</v>
      </c>
      <c r="H61" s="59">
        <v>0</v>
      </c>
      <c r="I61" s="60">
        <v>0</v>
      </c>
      <c r="J61" s="60">
        <v>0</v>
      </c>
      <c r="K61" s="59">
        <v>2082565.68</v>
      </c>
      <c r="L61" s="60">
        <v>1149539.52</v>
      </c>
      <c r="M61" s="60">
        <v>933026.16</v>
      </c>
      <c r="N61" s="59">
        <v>0</v>
      </c>
      <c r="O61" s="59">
        <v>184139108.22</v>
      </c>
      <c r="P61" s="59">
        <v>7994112</v>
      </c>
      <c r="Q61" s="58">
        <f>'[4]НЗ 24'!S6155</f>
        <v>194215785.90000001</v>
      </c>
      <c r="R61" s="59">
        <f>'[4]НЗ 24'!R6155</f>
        <v>2082565.68</v>
      </c>
      <c r="S61" s="60">
        <f t="shared" si="1"/>
        <v>1149539.52</v>
      </c>
      <c r="T61" s="60">
        <f t="shared" si="1"/>
        <v>933026.16</v>
      </c>
      <c r="U61" s="59">
        <f>'[4]НЗ 24'!K6155</f>
        <v>192133220.22</v>
      </c>
      <c r="V61" s="59">
        <f>'[4]к довед 24'!O6233</f>
        <v>0</v>
      </c>
      <c r="W61" s="60">
        <f>$W$7*'[4]ч 24'!D55</f>
        <v>0</v>
      </c>
      <c r="X61" s="60">
        <f>$X$7*'[4]ч 24'!D55</f>
        <v>0</v>
      </c>
      <c r="Y61" s="59">
        <f>'[4]к довед 24'!O6271</f>
        <v>2082565.68</v>
      </c>
      <c r="Z61" s="60">
        <f>$Z$7*'[4]ч 24'!E55+$Z$7*'[4]ч 24'!F55</f>
        <v>1149539.52</v>
      </c>
      <c r="AA61" s="60">
        <f>$AA$7*'[4]ч 24'!E55+'[4]ч 24'!F55*$AA$6</f>
        <v>933026.16</v>
      </c>
      <c r="AB61" s="59">
        <f>'[4]к довед 24'!J6233</f>
        <v>0</v>
      </c>
      <c r="AC61" s="59">
        <f>'[4]к довед 24'!J6271</f>
        <v>184139108.22</v>
      </c>
      <c r="AD61" s="59">
        <f>'[4]к довед 24'!J6309</f>
        <v>7994112</v>
      </c>
      <c r="AE61" s="61">
        <f t="shared" si="2"/>
        <v>0</v>
      </c>
      <c r="AF61" s="62">
        <f t="shared" si="12"/>
        <v>0</v>
      </c>
      <c r="AG61" s="63">
        <f t="shared" si="12"/>
        <v>0</v>
      </c>
      <c r="AH61" s="63">
        <f t="shared" si="12"/>
        <v>0</v>
      </c>
      <c r="AI61" s="62">
        <f t="shared" si="12"/>
        <v>0</v>
      </c>
      <c r="AJ61" s="62">
        <f t="shared" si="12"/>
        <v>0</v>
      </c>
      <c r="AK61" s="63">
        <f t="shared" si="12"/>
        <v>0</v>
      </c>
      <c r="AL61" s="63">
        <f t="shared" si="11"/>
        <v>0</v>
      </c>
      <c r="AM61" s="62">
        <f t="shared" si="11"/>
        <v>0</v>
      </c>
      <c r="AN61" s="63">
        <f t="shared" si="11"/>
        <v>0</v>
      </c>
      <c r="AO61" s="63">
        <f t="shared" si="11"/>
        <v>0</v>
      </c>
      <c r="AP61" s="62">
        <f t="shared" si="11"/>
        <v>0</v>
      </c>
      <c r="AQ61" s="62">
        <f t="shared" si="11"/>
        <v>0</v>
      </c>
      <c r="AR61" s="62">
        <f t="shared" si="11"/>
        <v>0</v>
      </c>
      <c r="AT61" s="43" t="b">
        <f t="shared" si="4"/>
        <v>1</v>
      </c>
      <c r="AU61" s="43" t="b">
        <f t="shared" si="5"/>
        <v>1</v>
      </c>
      <c r="AV61" s="43" t="b">
        <f t="shared" si="6"/>
        <v>1</v>
      </c>
      <c r="AW61" s="43" t="b">
        <f t="shared" si="7"/>
        <v>1</v>
      </c>
      <c r="AX61" s="43" t="b">
        <f t="shared" si="8"/>
        <v>1</v>
      </c>
      <c r="AY61" s="43" t="b">
        <f t="shared" si="8"/>
        <v>1</v>
      </c>
      <c r="AZ61" s="43" t="b">
        <f t="shared" si="8"/>
        <v>1</v>
      </c>
      <c r="BA61" s="43" t="b">
        <f t="shared" si="9"/>
        <v>1</v>
      </c>
      <c r="BC61" s="43" t="b">
        <f t="shared" si="10"/>
        <v>1</v>
      </c>
    </row>
    <row r="62" spans="1:55" x14ac:dyDescent="0.25">
      <c r="A62" s="56">
        <v>49</v>
      </c>
      <c r="B62" s="57" t="s">
        <v>186</v>
      </c>
      <c r="C62" s="58">
        <v>302935225.64999998</v>
      </c>
      <c r="D62" s="59">
        <v>3954036.06</v>
      </c>
      <c r="E62" s="60">
        <v>2429605.2000000002</v>
      </c>
      <c r="F62" s="60">
        <v>1524430.86</v>
      </c>
      <c r="G62" s="59">
        <v>298981189.58999997</v>
      </c>
      <c r="H62" s="59">
        <v>1304677.92</v>
      </c>
      <c r="I62" s="60">
        <v>967206.24</v>
      </c>
      <c r="J62" s="60">
        <v>337471.68</v>
      </c>
      <c r="K62" s="59">
        <v>2649358.14</v>
      </c>
      <c r="L62" s="60">
        <v>1462398.96</v>
      </c>
      <c r="M62" s="60">
        <v>1186959.18</v>
      </c>
      <c r="N62" s="59">
        <v>75849760</v>
      </c>
      <c r="O62" s="59">
        <v>223131429.59</v>
      </c>
      <c r="P62" s="59">
        <v>0</v>
      </c>
      <c r="Q62" s="58">
        <f>'[4]НЗ 24'!S6156</f>
        <v>302935225.64999998</v>
      </c>
      <c r="R62" s="59">
        <f>'[4]НЗ 24'!R6156</f>
        <v>3954036.06</v>
      </c>
      <c r="S62" s="60">
        <f t="shared" si="1"/>
        <v>2429605.2000000002</v>
      </c>
      <c r="T62" s="60">
        <f t="shared" si="1"/>
        <v>1524430.86</v>
      </c>
      <c r="U62" s="59">
        <f>'[4]НЗ 24'!K6156</f>
        <v>298981189.58999997</v>
      </c>
      <c r="V62" s="59">
        <f>'[4]к довед 24'!O6234</f>
        <v>1304677.92</v>
      </c>
      <c r="W62" s="60">
        <f>$W$7*'[4]ч 24'!D56</f>
        <v>967206.24</v>
      </c>
      <c r="X62" s="60">
        <f>$X$7*'[4]ч 24'!D56</f>
        <v>337471.68</v>
      </c>
      <c r="Y62" s="59">
        <f>'[4]к довед 24'!O6272</f>
        <v>2649358.14</v>
      </c>
      <c r="Z62" s="60">
        <f>$Z$7*'[4]ч 24'!E56+$Z$7*'[4]ч 24'!F56</f>
        <v>1462398.96</v>
      </c>
      <c r="AA62" s="60">
        <f>$AA$7*'[4]ч 24'!E56+'[4]ч 24'!F56*$AA$6</f>
        <v>1186959.18</v>
      </c>
      <c r="AB62" s="59">
        <f>'[4]к довед 24'!J6234</f>
        <v>75849760</v>
      </c>
      <c r="AC62" s="59">
        <f>'[4]к довед 24'!J6272</f>
        <v>223131429.59</v>
      </c>
      <c r="AD62" s="59">
        <f>'[4]к довед 24'!J6310</f>
        <v>0</v>
      </c>
      <c r="AE62" s="61">
        <f t="shared" si="2"/>
        <v>0</v>
      </c>
      <c r="AF62" s="62">
        <f t="shared" si="12"/>
        <v>0</v>
      </c>
      <c r="AG62" s="63">
        <f t="shared" si="12"/>
        <v>0</v>
      </c>
      <c r="AH62" s="63">
        <f t="shared" si="12"/>
        <v>0</v>
      </c>
      <c r="AI62" s="62">
        <f t="shared" si="12"/>
        <v>0</v>
      </c>
      <c r="AJ62" s="62">
        <f t="shared" si="12"/>
        <v>0</v>
      </c>
      <c r="AK62" s="63">
        <f t="shared" si="12"/>
        <v>0</v>
      </c>
      <c r="AL62" s="63">
        <f t="shared" si="11"/>
        <v>0</v>
      </c>
      <c r="AM62" s="62">
        <f t="shared" si="11"/>
        <v>0</v>
      </c>
      <c r="AN62" s="63">
        <f t="shared" si="11"/>
        <v>0</v>
      </c>
      <c r="AO62" s="63">
        <f t="shared" si="11"/>
        <v>0</v>
      </c>
      <c r="AP62" s="62">
        <f t="shared" si="11"/>
        <v>0</v>
      </c>
      <c r="AQ62" s="62">
        <f t="shared" si="11"/>
        <v>0</v>
      </c>
      <c r="AR62" s="62">
        <f t="shared" si="11"/>
        <v>0</v>
      </c>
      <c r="AT62" s="43" t="b">
        <f t="shared" si="4"/>
        <v>1</v>
      </c>
      <c r="AU62" s="43" t="b">
        <f t="shared" si="5"/>
        <v>1</v>
      </c>
      <c r="AV62" s="43" t="b">
        <f t="shared" si="6"/>
        <v>1</v>
      </c>
      <c r="AW62" s="43" t="b">
        <f t="shared" si="7"/>
        <v>1</v>
      </c>
      <c r="AX62" s="43" t="b">
        <f t="shared" si="8"/>
        <v>1</v>
      </c>
      <c r="AY62" s="43" t="b">
        <f t="shared" si="8"/>
        <v>1</v>
      </c>
      <c r="AZ62" s="43" t="b">
        <f t="shared" si="8"/>
        <v>1</v>
      </c>
      <c r="BA62" s="43" t="b">
        <f t="shared" si="9"/>
        <v>1</v>
      </c>
      <c r="BC62" s="43" t="b">
        <f t="shared" si="10"/>
        <v>1</v>
      </c>
    </row>
    <row r="63" spans="1:55" x14ac:dyDescent="0.25">
      <c r="A63" s="56">
        <v>50</v>
      </c>
      <c r="B63" s="57" t="s">
        <v>187</v>
      </c>
      <c r="C63" s="58">
        <v>186870090.30000001</v>
      </c>
      <c r="D63" s="59">
        <v>2086892.34</v>
      </c>
      <c r="E63" s="60">
        <v>1151927.76</v>
      </c>
      <c r="F63" s="60">
        <v>934964.58</v>
      </c>
      <c r="G63" s="59">
        <v>184783197.96000001</v>
      </c>
      <c r="H63" s="59">
        <v>0</v>
      </c>
      <c r="I63" s="60">
        <v>0</v>
      </c>
      <c r="J63" s="60">
        <v>0</v>
      </c>
      <c r="K63" s="59">
        <v>2086892.34</v>
      </c>
      <c r="L63" s="60">
        <v>1151927.76</v>
      </c>
      <c r="M63" s="60">
        <v>934964.58</v>
      </c>
      <c r="N63" s="59">
        <v>0</v>
      </c>
      <c r="O63" s="59">
        <v>184783197.96000001</v>
      </c>
      <c r="P63" s="59">
        <v>0</v>
      </c>
      <c r="Q63" s="58">
        <f>'[4]НЗ 24'!S6157</f>
        <v>186870090.30000001</v>
      </c>
      <c r="R63" s="59">
        <f>'[4]НЗ 24'!R6157</f>
        <v>2086892.34</v>
      </c>
      <c r="S63" s="60">
        <f t="shared" si="1"/>
        <v>1151927.76</v>
      </c>
      <c r="T63" s="60">
        <f t="shared" si="1"/>
        <v>934964.58</v>
      </c>
      <c r="U63" s="59">
        <f>'[4]НЗ 24'!K6157</f>
        <v>184783197.96000001</v>
      </c>
      <c r="V63" s="59">
        <f>'[4]к довед 24'!O6235</f>
        <v>0</v>
      </c>
      <c r="W63" s="60">
        <f>$W$7*'[4]ч 24'!D57</f>
        <v>0</v>
      </c>
      <c r="X63" s="60">
        <f>$X$7*'[4]ч 24'!D57</f>
        <v>0</v>
      </c>
      <c r="Y63" s="59">
        <f>'[4]к довед 24'!O6273</f>
        <v>2086892.34</v>
      </c>
      <c r="Z63" s="60">
        <f>$Z$7*'[4]ч 24'!E57+$Z$7*'[4]ч 24'!F57</f>
        <v>1151927.76</v>
      </c>
      <c r="AA63" s="60">
        <f>$AA$7*'[4]ч 24'!E57+'[4]ч 24'!F57*$AA$6</f>
        <v>934964.58</v>
      </c>
      <c r="AB63" s="59">
        <f>'[4]к довед 24'!J6235</f>
        <v>0</v>
      </c>
      <c r="AC63" s="59">
        <f>'[4]к довед 24'!J6273</f>
        <v>184783197.96000001</v>
      </c>
      <c r="AD63" s="59">
        <f>'[4]к довед 24'!J6311</f>
        <v>0</v>
      </c>
      <c r="AE63" s="61">
        <f t="shared" si="2"/>
        <v>0</v>
      </c>
      <c r="AF63" s="62">
        <f t="shared" si="12"/>
        <v>0</v>
      </c>
      <c r="AG63" s="63">
        <f t="shared" si="12"/>
        <v>0</v>
      </c>
      <c r="AH63" s="63">
        <f t="shared" si="12"/>
        <v>0</v>
      </c>
      <c r="AI63" s="62">
        <f t="shared" si="12"/>
        <v>0</v>
      </c>
      <c r="AJ63" s="62">
        <f t="shared" si="12"/>
        <v>0</v>
      </c>
      <c r="AK63" s="63">
        <f t="shared" si="12"/>
        <v>0</v>
      </c>
      <c r="AL63" s="63">
        <f t="shared" si="11"/>
        <v>0</v>
      </c>
      <c r="AM63" s="62">
        <f t="shared" si="11"/>
        <v>0</v>
      </c>
      <c r="AN63" s="63">
        <f t="shared" si="11"/>
        <v>0</v>
      </c>
      <c r="AO63" s="63">
        <f t="shared" si="11"/>
        <v>0</v>
      </c>
      <c r="AP63" s="62">
        <f t="shared" si="11"/>
        <v>0</v>
      </c>
      <c r="AQ63" s="62">
        <f t="shared" si="11"/>
        <v>0</v>
      </c>
      <c r="AR63" s="62">
        <f t="shared" si="11"/>
        <v>0</v>
      </c>
      <c r="AT63" s="43" t="b">
        <f t="shared" si="4"/>
        <v>1</v>
      </c>
      <c r="AU63" s="43" t="b">
        <f t="shared" si="5"/>
        <v>1</v>
      </c>
      <c r="AV63" s="43" t="b">
        <f t="shared" si="6"/>
        <v>1</v>
      </c>
      <c r="AW63" s="43" t="b">
        <f t="shared" si="7"/>
        <v>1</v>
      </c>
      <c r="AX63" s="43" t="b">
        <f t="shared" si="8"/>
        <v>1</v>
      </c>
      <c r="AY63" s="43" t="b">
        <f t="shared" si="8"/>
        <v>1</v>
      </c>
      <c r="AZ63" s="43" t="b">
        <f t="shared" si="8"/>
        <v>1</v>
      </c>
      <c r="BA63" s="43" t="b">
        <f t="shared" si="9"/>
        <v>1</v>
      </c>
      <c r="BC63" s="43" t="b">
        <f t="shared" si="10"/>
        <v>1</v>
      </c>
    </row>
    <row r="64" spans="1:55" ht="31.5" x14ac:dyDescent="0.25">
      <c r="A64" s="56">
        <v>51</v>
      </c>
      <c r="B64" s="57" t="s">
        <v>188</v>
      </c>
      <c r="C64" s="58">
        <v>196007685.78</v>
      </c>
      <c r="D64" s="59">
        <v>1893634.86</v>
      </c>
      <c r="E64" s="60">
        <v>1045253.04</v>
      </c>
      <c r="F64" s="60">
        <v>848381.82</v>
      </c>
      <c r="G64" s="59">
        <v>194114050.91999999</v>
      </c>
      <c r="H64" s="59">
        <v>0</v>
      </c>
      <c r="I64" s="60">
        <v>0</v>
      </c>
      <c r="J64" s="60">
        <v>0</v>
      </c>
      <c r="K64" s="59">
        <v>1893634.86</v>
      </c>
      <c r="L64" s="60">
        <v>1045253.04</v>
      </c>
      <c r="M64" s="60">
        <v>848381.82</v>
      </c>
      <c r="N64" s="59">
        <v>0</v>
      </c>
      <c r="O64" s="59">
        <v>190116994.91999999</v>
      </c>
      <c r="P64" s="59">
        <v>3997056</v>
      </c>
      <c r="Q64" s="58">
        <f>'[4]НЗ 24'!S6158</f>
        <v>196007685.78</v>
      </c>
      <c r="R64" s="59">
        <f>'[4]НЗ 24'!R6158</f>
        <v>1893634.86</v>
      </c>
      <c r="S64" s="60">
        <f t="shared" si="1"/>
        <v>1045253.04</v>
      </c>
      <c r="T64" s="60">
        <f t="shared" si="1"/>
        <v>848381.82</v>
      </c>
      <c r="U64" s="59">
        <f>'[4]НЗ 24'!K6158</f>
        <v>194114050.91999999</v>
      </c>
      <c r="V64" s="59">
        <f>'[4]к довед 24'!O6236</f>
        <v>0</v>
      </c>
      <c r="W64" s="60">
        <f>$W$7*'[4]ч 24'!D58</f>
        <v>0</v>
      </c>
      <c r="X64" s="60">
        <f>$X$7*'[4]ч 24'!D58</f>
        <v>0</v>
      </c>
      <c r="Y64" s="59">
        <f>'[4]к довед 24'!O6274</f>
        <v>1893634.86</v>
      </c>
      <c r="Z64" s="60">
        <f>$Z$7*'[4]ч 24'!E58+$Z$7*'[4]ч 24'!F58</f>
        <v>1045253.04</v>
      </c>
      <c r="AA64" s="60">
        <f>$AA$7*'[4]ч 24'!E58+'[4]ч 24'!F58*$AA$6</f>
        <v>848381.82</v>
      </c>
      <c r="AB64" s="59">
        <f>'[4]к довед 24'!J6236</f>
        <v>0</v>
      </c>
      <c r="AC64" s="59">
        <f>'[4]к довед 24'!J6274</f>
        <v>190116994.91999999</v>
      </c>
      <c r="AD64" s="59">
        <f>'[4]к довед 24'!J6312</f>
        <v>3997056</v>
      </c>
      <c r="AE64" s="61">
        <f t="shared" si="2"/>
        <v>0</v>
      </c>
      <c r="AF64" s="62">
        <f t="shared" si="12"/>
        <v>0</v>
      </c>
      <c r="AG64" s="63">
        <f t="shared" si="12"/>
        <v>0</v>
      </c>
      <c r="AH64" s="63">
        <f t="shared" si="12"/>
        <v>0</v>
      </c>
      <c r="AI64" s="62">
        <f t="shared" si="12"/>
        <v>0</v>
      </c>
      <c r="AJ64" s="62">
        <f t="shared" si="12"/>
        <v>0</v>
      </c>
      <c r="AK64" s="63">
        <f t="shared" si="12"/>
        <v>0</v>
      </c>
      <c r="AL64" s="63">
        <f t="shared" si="11"/>
        <v>0</v>
      </c>
      <c r="AM64" s="62">
        <f t="shared" si="11"/>
        <v>0</v>
      </c>
      <c r="AN64" s="63">
        <f t="shared" si="11"/>
        <v>0</v>
      </c>
      <c r="AO64" s="63">
        <f t="shared" si="11"/>
        <v>0</v>
      </c>
      <c r="AP64" s="62">
        <f t="shared" si="11"/>
        <v>0</v>
      </c>
      <c r="AQ64" s="62">
        <f t="shared" si="11"/>
        <v>0</v>
      </c>
      <c r="AR64" s="62">
        <f t="shared" si="11"/>
        <v>0</v>
      </c>
      <c r="AT64" s="43" t="b">
        <f t="shared" si="4"/>
        <v>1</v>
      </c>
      <c r="AU64" s="43" t="b">
        <f t="shared" si="5"/>
        <v>1</v>
      </c>
      <c r="AV64" s="43" t="b">
        <f t="shared" si="6"/>
        <v>1</v>
      </c>
      <c r="AW64" s="43" t="b">
        <f t="shared" si="7"/>
        <v>1</v>
      </c>
      <c r="AX64" s="43" t="b">
        <f t="shared" si="8"/>
        <v>1</v>
      </c>
      <c r="AY64" s="43" t="b">
        <f t="shared" si="8"/>
        <v>1</v>
      </c>
      <c r="AZ64" s="43" t="b">
        <f t="shared" si="8"/>
        <v>1</v>
      </c>
      <c r="BA64" s="43" t="b">
        <f t="shared" si="9"/>
        <v>1</v>
      </c>
      <c r="BC64" s="43" t="b">
        <f t="shared" si="10"/>
        <v>1</v>
      </c>
    </row>
    <row r="65" spans="1:55" x14ac:dyDescent="0.25">
      <c r="A65" s="56">
        <v>52</v>
      </c>
      <c r="B65" s="57" t="s">
        <v>189</v>
      </c>
      <c r="C65" s="58">
        <v>298299737.19999999</v>
      </c>
      <c r="D65" s="59">
        <v>3513247.92</v>
      </c>
      <c r="E65" s="60">
        <v>1939250.88</v>
      </c>
      <c r="F65" s="60">
        <v>1573997.04</v>
      </c>
      <c r="G65" s="59">
        <v>294786489.27999997</v>
      </c>
      <c r="H65" s="59">
        <v>0</v>
      </c>
      <c r="I65" s="60">
        <v>0</v>
      </c>
      <c r="J65" s="60">
        <v>0</v>
      </c>
      <c r="K65" s="59">
        <v>3513247.92</v>
      </c>
      <c r="L65" s="60">
        <v>1939250.88</v>
      </c>
      <c r="M65" s="60">
        <v>1573997.04</v>
      </c>
      <c r="N65" s="59">
        <v>0</v>
      </c>
      <c r="O65" s="59">
        <v>294786489.27999997</v>
      </c>
      <c r="P65" s="59">
        <v>0</v>
      </c>
      <c r="Q65" s="58">
        <f>'[4]НЗ 24'!S6159</f>
        <v>298168604.39999998</v>
      </c>
      <c r="R65" s="59">
        <f>'[4]НЗ 24'!R6159</f>
        <v>3513247.92</v>
      </c>
      <c r="S65" s="60">
        <f t="shared" si="1"/>
        <v>1939250.88</v>
      </c>
      <c r="T65" s="60">
        <f t="shared" si="1"/>
        <v>1573997.04</v>
      </c>
      <c r="U65" s="59">
        <f>'[4]НЗ 24'!K6159</f>
        <v>294655356.48000002</v>
      </c>
      <c r="V65" s="59">
        <f>'[4]к довед 24'!O6237</f>
        <v>0</v>
      </c>
      <c r="W65" s="60">
        <f>$W$7*'[4]ч 24'!D59</f>
        <v>0</v>
      </c>
      <c r="X65" s="60">
        <f>$X$7*'[4]ч 24'!D59</f>
        <v>0</v>
      </c>
      <c r="Y65" s="59">
        <f>'[4]к довед 24'!O6275</f>
        <v>3513247.92</v>
      </c>
      <c r="Z65" s="60">
        <f>$Z$7*'[4]ч 24'!E59+$Z$7*'[4]ч 24'!F59</f>
        <v>1939250.88</v>
      </c>
      <c r="AA65" s="60">
        <f>$AA$7*'[4]ч 24'!E59+'[4]ч 24'!F59*$AA$6</f>
        <v>1573997.04</v>
      </c>
      <c r="AB65" s="59">
        <f>'[4]к довед 24'!J6237</f>
        <v>0</v>
      </c>
      <c r="AC65" s="59">
        <f>'[4]к довед 24'!J6275</f>
        <v>294655356.48000002</v>
      </c>
      <c r="AD65" s="59">
        <f>'[4]к довед 24'!J6313</f>
        <v>0</v>
      </c>
      <c r="AE65" s="61">
        <f t="shared" si="2"/>
        <v>-131132.79999999999</v>
      </c>
      <c r="AF65" s="62">
        <f t="shared" si="12"/>
        <v>0</v>
      </c>
      <c r="AG65" s="63">
        <f t="shared" si="12"/>
        <v>0</v>
      </c>
      <c r="AH65" s="63">
        <f t="shared" si="12"/>
        <v>0</v>
      </c>
      <c r="AI65" s="62">
        <f t="shared" si="12"/>
        <v>-131132.79999999999</v>
      </c>
      <c r="AJ65" s="62">
        <f t="shared" si="12"/>
        <v>0</v>
      </c>
      <c r="AK65" s="63">
        <f t="shared" si="12"/>
        <v>0</v>
      </c>
      <c r="AL65" s="63">
        <f t="shared" si="11"/>
        <v>0</v>
      </c>
      <c r="AM65" s="62">
        <f t="shared" si="11"/>
        <v>0</v>
      </c>
      <c r="AN65" s="63">
        <f t="shared" si="11"/>
        <v>0</v>
      </c>
      <c r="AO65" s="63">
        <f t="shared" si="11"/>
        <v>0</v>
      </c>
      <c r="AP65" s="62">
        <f t="shared" si="11"/>
        <v>0</v>
      </c>
      <c r="AQ65" s="62">
        <f t="shared" si="11"/>
        <v>-131132.79999999999</v>
      </c>
      <c r="AR65" s="62">
        <f t="shared" si="11"/>
        <v>0</v>
      </c>
      <c r="AT65" s="43" t="b">
        <f t="shared" si="4"/>
        <v>1</v>
      </c>
      <c r="AU65" s="43" t="b">
        <f t="shared" si="5"/>
        <v>1</v>
      </c>
      <c r="AV65" s="43" t="b">
        <f t="shared" si="6"/>
        <v>1</v>
      </c>
      <c r="AW65" s="43" t="b">
        <f t="shared" si="7"/>
        <v>1</v>
      </c>
      <c r="AX65" s="43" t="b">
        <f t="shared" si="8"/>
        <v>1</v>
      </c>
      <c r="AY65" s="43" t="b">
        <f t="shared" si="8"/>
        <v>1</v>
      </c>
      <c r="AZ65" s="43" t="b">
        <f t="shared" si="8"/>
        <v>1</v>
      </c>
      <c r="BA65" s="43" t="b">
        <f t="shared" si="9"/>
        <v>1</v>
      </c>
      <c r="BC65" s="43" t="b">
        <f t="shared" si="10"/>
        <v>1</v>
      </c>
    </row>
    <row r="66" spans="1:55" x14ac:dyDescent="0.25">
      <c r="A66" s="56">
        <v>53</v>
      </c>
      <c r="B66" s="57" t="s">
        <v>190</v>
      </c>
      <c r="C66" s="58">
        <v>247417613.75</v>
      </c>
      <c r="D66" s="59">
        <v>3041641.98</v>
      </c>
      <c r="E66" s="60">
        <v>1678932.72</v>
      </c>
      <c r="F66" s="60">
        <v>1362709.26</v>
      </c>
      <c r="G66" s="59">
        <v>244375971.77000001</v>
      </c>
      <c r="H66" s="59">
        <v>0</v>
      </c>
      <c r="I66" s="60">
        <v>0</v>
      </c>
      <c r="J66" s="60">
        <v>0</v>
      </c>
      <c r="K66" s="59">
        <v>3041641.98</v>
      </c>
      <c r="L66" s="60">
        <v>1678932.72</v>
      </c>
      <c r="M66" s="60">
        <v>1362709.26</v>
      </c>
      <c r="N66" s="59">
        <v>0</v>
      </c>
      <c r="O66" s="59">
        <v>244375971.77000001</v>
      </c>
      <c r="P66" s="59">
        <v>0</v>
      </c>
      <c r="Q66" s="58">
        <f>'[4]НЗ 24'!S6160</f>
        <v>247417613.75</v>
      </c>
      <c r="R66" s="59">
        <f>'[4]НЗ 24'!R6160</f>
        <v>3041641.98</v>
      </c>
      <c r="S66" s="60">
        <f t="shared" si="1"/>
        <v>1678932.72</v>
      </c>
      <c r="T66" s="60">
        <f t="shared" si="1"/>
        <v>1362709.26</v>
      </c>
      <c r="U66" s="59">
        <f>'[4]НЗ 24'!K6160</f>
        <v>244375971.77000001</v>
      </c>
      <c r="V66" s="59">
        <f>'[4]к довед 24'!O6238</f>
        <v>0</v>
      </c>
      <c r="W66" s="60">
        <f>$W$7*'[4]ч 24'!D60</f>
        <v>0</v>
      </c>
      <c r="X66" s="60">
        <f>$X$7*'[4]ч 24'!D60</f>
        <v>0</v>
      </c>
      <c r="Y66" s="59">
        <f>'[4]к довед 24'!O6276</f>
        <v>3041641.98</v>
      </c>
      <c r="Z66" s="60">
        <f>$Z$7*'[4]ч 24'!E60+$Z$7*'[4]ч 24'!F60</f>
        <v>1678932.72</v>
      </c>
      <c r="AA66" s="60">
        <f>$AA$7*'[4]ч 24'!E60+'[4]ч 24'!F60*$AA$6</f>
        <v>1362709.26</v>
      </c>
      <c r="AB66" s="59">
        <f>'[4]к довед 24'!J6238</f>
        <v>0</v>
      </c>
      <c r="AC66" s="59">
        <f>'[4]к довед 24'!J6276</f>
        <v>244375971.77000001</v>
      </c>
      <c r="AD66" s="59">
        <f>'[4]к довед 24'!J6314</f>
        <v>0</v>
      </c>
      <c r="AE66" s="61">
        <f t="shared" si="2"/>
        <v>0</v>
      </c>
      <c r="AF66" s="62">
        <f t="shared" si="12"/>
        <v>0</v>
      </c>
      <c r="AG66" s="63">
        <f t="shared" si="12"/>
        <v>0</v>
      </c>
      <c r="AH66" s="63">
        <f t="shared" si="12"/>
        <v>0</v>
      </c>
      <c r="AI66" s="62">
        <f t="shared" si="12"/>
        <v>0</v>
      </c>
      <c r="AJ66" s="62">
        <f t="shared" si="12"/>
        <v>0</v>
      </c>
      <c r="AK66" s="63">
        <f t="shared" si="12"/>
        <v>0</v>
      </c>
      <c r="AL66" s="63">
        <f t="shared" si="11"/>
        <v>0</v>
      </c>
      <c r="AM66" s="62">
        <f t="shared" si="11"/>
        <v>0</v>
      </c>
      <c r="AN66" s="63">
        <f t="shared" si="11"/>
        <v>0</v>
      </c>
      <c r="AO66" s="63">
        <f t="shared" si="11"/>
        <v>0</v>
      </c>
      <c r="AP66" s="62">
        <f t="shared" si="11"/>
        <v>0</v>
      </c>
      <c r="AQ66" s="62">
        <f t="shared" si="11"/>
        <v>0</v>
      </c>
      <c r="AR66" s="62">
        <f t="shared" si="11"/>
        <v>0</v>
      </c>
      <c r="AT66" s="43" t="b">
        <f t="shared" si="4"/>
        <v>1</v>
      </c>
      <c r="AU66" s="43" t="b">
        <f t="shared" si="5"/>
        <v>1</v>
      </c>
      <c r="AV66" s="43" t="b">
        <f t="shared" si="6"/>
        <v>1</v>
      </c>
      <c r="AW66" s="43" t="b">
        <f t="shared" si="7"/>
        <v>1</v>
      </c>
      <c r="AX66" s="43" t="b">
        <f t="shared" si="8"/>
        <v>1</v>
      </c>
      <c r="AY66" s="43" t="b">
        <f t="shared" si="8"/>
        <v>1</v>
      </c>
      <c r="AZ66" s="43" t="b">
        <f t="shared" si="8"/>
        <v>1</v>
      </c>
      <c r="BA66" s="43" t="b">
        <f t="shared" si="9"/>
        <v>1</v>
      </c>
      <c r="BC66" s="43" t="b">
        <f t="shared" si="10"/>
        <v>1</v>
      </c>
    </row>
    <row r="67" spans="1:55" ht="31.5" x14ac:dyDescent="0.25">
      <c r="A67" s="56">
        <v>54</v>
      </c>
      <c r="B67" s="57" t="s">
        <v>191</v>
      </c>
      <c r="C67" s="58">
        <v>230876830.00999999</v>
      </c>
      <c r="D67" s="59">
        <v>2682529.2000000002</v>
      </c>
      <c r="E67" s="60">
        <v>1480708.8</v>
      </c>
      <c r="F67" s="60">
        <v>1201820.3999999999</v>
      </c>
      <c r="G67" s="59">
        <v>228194300.81</v>
      </c>
      <c r="H67" s="59">
        <v>0</v>
      </c>
      <c r="I67" s="60">
        <v>0</v>
      </c>
      <c r="J67" s="60">
        <v>0</v>
      </c>
      <c r="K67" s="59">
        <v>2682529.2000000002</v>
      </c>
      <c r="L67" s="60">
        <v>1480708.8</v>
      </c>
      <c r="M67" s="60">
        <v>1201820.3999999999</v>
      </c>
      <c r="N67" s="59">
        <v>0</v>
      </c>
      <c r="O67" s="59">
        <v>216203132.81</v>
      </c>
      <c r="P67" s="59">
        <v>11991168</v>
      </c>
      <c r="Q67" s="58">
        <f>'[4]НЗ 24'!S6161</f>
        <v>230876830.00999999</v>
      </c>
      <c r="R67" s="59">
        <f>'[4]НЗ 24'!R6161</f>
        <v>2682529.2000000002</v>
      </c>
      <c r="S67" s="60">
        <f t="shared" si="1"/>
        <v>1480708.8</v>
      </c>
      <c r="T67" s="60">
        <f t="shared" si="1"/>
        <v>1201820.3999999999</v>
      </c>
      <c r="U67" s="59">
        <f>'[4]НЗ 24'!K6161</f>
        <v>228194300.81</v>
      </c>
      <c r="V67" s="59">
        <f>'[4]к довед 24'!O6239</f>
        <v>0</v>
      </c>
      <c r="W67" s="60">
        <f>$W$7*'[4]ч 24'!D61</f>
        <v>0</v>
      </c>
      <c r="X67" s="60">
        <f>$X$7*'[4]ч 24'!D61</f>
        <v>0</v>
      </c>
      <c r="Y67" s="59">
        <f>'[4]к довед 24'!O6277</f>
        <v>2682529.2000000002</v>
      </c>
      <c r="Z67" s="60">
        <f>$Z$7*'[4]ч 24'!E61+$Z$7*'[4]ч 24'!F61</f>
        <v>1480708.8</v>
      </c>
      <c r="AA67" s="60">
        <f>$AA$7*'[4]ч 24'!E61+'[4]ч 24'!F61*$AA$6</f>
        <v>1201820.3999999999</v>
      </c>
      <c r="AB67" s="59">
        <f>'[4]к довед 24'!J6239</f>
        <v>0</v>
      </c>
      <c r="AC67" s="59">
        <f>'[4]к довед 24'!J6277</f>
        <v>216203132.81</v>
      </c>
      <c r="AD67" s="59">
        <f>'[4]к довед 24'!J6315</f>
        <v>11991168</v>
      </c>
      <c r="AE67" s="61">
        <f t="shared" si="2"/>
        <v>0</v>
      </c>
      <c r="AF67" s="62">
        <f t="shared" si="12"/>
        <v>0</v>
      </c>
      <c r="AG67" s="63">
        <f t="shared" si="12"/>
        <v>0</v>
      </c>
      <c r="AH67" s="63">
        <f t="shared" si="12"/>
        <v>0</v>
      </c>
      <c r="AI67" s="62">
        <f t="shared" si="12"/>
        <v>0</v>
      </c>
      <c r="AJ67" s="62">
        <f t="shared" si="12"/>
        <v>0</v>
      </c>
      <c r="AK67" s="63">
        <f t="shared" si="12"/>
        <v>0</v>
      </c>
      <c r="AL67" s="63">
        <f t="shared" si="11"/>
        <v>0</v>
      </c>
      <c r="AM67" s="62">
        <f t="shared" si="11"/>
        <v>0</v>
      </c>
      <c r="AN67" s="63">
        <f t="shared" si="11"/>
        <v>0</v>
      </c>
      <c r="AO67" s="63">
        <f t="shared" si="11"/>
        <v>0</v>
      </c>
      <c r="AP67" s="62">
        <f t="shared" si="11"/>
        <v>0</v>
      </c>
      <c r="AQ67" s="62">
        <f t="shared" si="11"/>
        <v>0</v>
      </c>
      <c r="AR67" s="62">
        <f t="shared" si="11"/>
        <v>0</v>
      </c>
      <c r="AT67" s="43" t="b">
        <f t="shared" si="4"/>
        <v>1</v>
      </c>
      <c r="AU67" s="43" t="b">
        <f t="shared" si="5"/>
        <v>1</v>
      </c>
      <c r="AV67" s="43" t="b">
        <f t="shared" si="6"/>
        <v>1</v>
      </c>
      <c r="AW67" s="43" t="b">
        <f t="shared" si="7"/>
        <v>1</v>
      </c>
      <c r="AX67" s="43" t="b">
        <f t="shared" si="8"/>
        <v>1</v>
      </c>
      <c r="AY67" s="43" t="b">
        <f t="shared" si="8"/>
        <v>1</v>
      </c>
      <c r="AZ67" s="43" t="b">
        <f t="shared" si="8"/>
        <v>1</v>
      </c>
      <c r="BA67" s="43" t="b">
        <f t="shared" si="9"/>
        <v>1</v>
      </c>
      <c r="BC67" s="43" t="b">
        <f t="shared" si="10"/>
        <v>1</v>
      </c>
    </row>
    <row r="68" spans="1:55" x14ac:dyDescent="0.25">
      <c r="A68" s="56">
        <v>55</v>
      </c>
      <c r="B68" s="57" t="s">
        <v>192</v>
      </c>
      <c r="C68" s="58">
        <v>118664397.52</v>
      </c>
      <c r="D68" s="59">
        <v>1166755.98</v>
      </c>
      <c r="E68" s="60">
        <v>644028.72</v>
      </c>
      <c r="F68" s="60">
        <v>522727.26</v>
      </c>
      <c r="G68" s="59">
        <v>117497641.54000001</v>
      </c>
      <c r="H68" s="59">
        <v>0</v>
      </c>
      <c r="I68" s="60">
        <v>0</v>
      </c>
      <c r="J68" s="60">
        <v>0</v>
      </c>
      <c r="K68" s="59">
        <v>1166755.98</v>
      </c>
      <c r="L68" s="60">
        <v>644028.72</v>
      </c>
      <c r="M68" s="60">
        <v>522727.26</v>
      </c>
      <c r="N68" s="59">
        <v>0</v>
      </c>
      <c r="O68" s="59">
        <v>117497641.54000001</v>
      </c>
      <c r="P68" s="59">
        <v>0</v>
      </c>
      <c r="Q68" s="58">
        <f>'[4]НЗ 24'!S6162</f>
        <v>118598831.12</v>
      </c>
      <c r="R68" s="59">
        <f>'[4]НЗ 24'!R6162</f>
        <v>1166755.98</v>
      </c>
      <c r="S68" s="60">
        <f t="shared" si="1"/>
        <v>644028.72</v>
      </c>
      <c r="T68" s="60">
        <f t="shared" si="1"/>
        <v>522727.26</v>
      </c>
      <c r="U68" s="59">
        <f>'[4]НЗ 24'!K6162</f>
        <v>117432075.14</v>
      </c>
      <c r="V68" s="59">
        <f>'[4]к довед 24'!O6240</f>
        <v>0</v>
      </c>
      <c r="W68" s="60">
        <f>$W$7*'[4]ч 24'!D62</f>
        <v>0</v>
      </c>
      <c r="X68" s="60">
        <f>$X$7*'[4]ч 24'!D62</f>
        <v>0</v>
      </c>
      <c r="Y68" s="59">
        <f>'[4]к довед 24'!O6278</f>
        <v>1166755.98</v>
      </c>
      <c r="Z68" s="60">
        <f>$Z$7*'[4]ч 24'!E62+$Z$7*'[4]ч 24'!F62</f>
        <v>644028.72</v>
      </c>
      <c r="AA68" s="60">
        <f>$AA$7*'[4]ч 24'!E62+'[4]ч 24'!F62*$AA$6</f>
        <v>522727.26</v>
      </c>
      <c r="AB68" s="59">
        <f>'[4]к довед 24'!J6240</f>
        <v>0</v>
      </c>
      <c r="AC68" s="59">
        <f>'[4]к довед 24'!J6278</f>
        <v>117432075.14</v>
      </c>
      <c r="AD68" s="59">
        <f>'[4]к довед 24'!J6316</f>
        <v>0</v>
      </c>
      <c r="AE68" s="61">
        <f t="shared" si="2"/>
        <v>-65566.399999999994</v>
      </c>
      <c r="AF68" s="62">
        <f t="shared" si="12"/>
        <v>0</v>
      </c>
      <c r="AG68" s="63">
        <f t="shared" si="12"/>
        <v>0</v>
      </c>
      <c r="AH68" s="63">
        <f t="shared" si="12"/>
        <v>0</v>
      </c>
      <c r="AI68" s="62">
        <f t="shared" si="12"/>
        <v>-65566.399999999994</v>
      </c>
      <c r="AJ68" s="62">
        <f t="shared" si="12"/>
        <v>0</v>
      </c>
      <c r="AK68" s="63">
        <f t="shared" si="12"/>
        <v>0</v>
      </c>
      <c r="AL68" s="63">
        <f t="shared" si="11"/>
        <v>0</v>
      </c>
      <c r="AM68" s="62">
        <f t="shared" si="11"/>
        <v>0</v>
      </c>
      <c r="AN68" s="63">
        <f t="shared" si="11"/>
        <v>0</v>
      </c>
      <c r="AO68" s="63">
        <f t="shared" si="11"/>
        <v>0</v>
      </c>
      <c r="AP68" s="62">
        <f t="shared" si="11"/>
        <v>0</v>
      </c>
      <c r="AQ68" s="62">
        <f t="shared" si="11"/>
        <v>-65566.399999999994</v>
      </c>
      <c r="AR68" s="62">
        <f t="shared" si="11"/>
        <v>0</v>
      </c>
      <c r="AT68" s="43" t="b">
        <f t="shared" si="4"/>
        <v>1</v>
      </c>
      <c r="AU68" s="43" t="b">
        <f t="shared" si="5"/>
        <v>1</v>
      </c>
      <c r="AV68" s="43" t="b">
        <f t="shared" si="6"/>
        <v>1</v>
      </c>
      <c r="AW68" s="43" t="b">
        <f t="shared" si="7"/>
        <v>1</v>
      </c>
      <c r="AX68" s="43" t="b">
        <f t="shared" si="8"/>
        <v>1</v>
      </c>
      <c r="AY68" s="43" t="b">
        <f t="shared" si="8"/>
        <v>1</v>
      </c>
      <c r="AZ68" s="43" t="b">
        <f t="shared" si="8"/>
        <v>1</v>
      </c>
      <c r="BA68" s="43" t="b">
        <f t="shared" si="9"/>
        <v>1</v>
      </c>
      <c r="BC68" s="43" t="b">
        <f t="shared" si="10"/>
        <v>1</v>
      </c>
    </row>
    <row r="69" spans="1:55" x14ac:dyDescent="0.25">
      <c r="A69" s="56">
        <v>56</v>
      </c>
      <c r="B69" s="57" t="s">
        <v>193</v>
      </c>
      <c r="C69" s="58">
        <v>172389791.08000001</v>
      </c>
      <c r="D69" s="59">
        <v>1900845.96</v>
      </c>
      <c r="E69" s="60">
        <v>1049233.44</v>
      </c>
      <c r="F69" s="60">
        <v>851612.52</v>
      </c>
      <c r="G69" s="59">
        <v>170488945.12</v>
      </c>
      <c r="H69" s="59">
        <v>0</v>
      </c>
      <c r="I69" s="60">
        <v>0</v>
      </c>
      <c r="J69" s="60">
        <v>0</v>
      </c>
      <c r="K69" s="59">
        <v>1900845.96</v>
      </c>
      <c r="L69" s="60">
        <v>1049233.44</v>
      </c>
      <c r="M69" s="60">
        <v>851612.52</v>
      </c>
      <c r="N69" s="59">
        <v>0</v>
      </c>
      <c r="O69" s="59">
        <v>170488945.12</v>
      </c>
      <c r="P69" s="59">
        <v>0</v>
      </c>
      <c r="Q69" s="58">
        <f>'[4]НЗ 24'!S6163</f>
        <v>172324224.68000001</v>
      </c>
      <c r="R69" s="59">
        <f>'[4]НЗ 24'!R6163</f>
        <v>1900845.96</v>
      </c>
      <c r="S69" s="60">
        <f t="shared" si="1"/>
        <v>1049233.44</v>
      </c>
      <c r="T69" s="60">
        <f t="shared" si="1"/>
        <v>851612.52</v>
      </c>
      <c r="U69" s="59">
        <f>'[4]НЗ 24'!K6163</f>
        <v>170423378.72</v>
      </c>
      <c r="V69" s="59">
        <f>'[4]к довед 24'!O6241</f>
        <v>0</v>
      </c>
      <c r="W69" s="60">
        <f>$W$7*'[4]ч 24'!D63</f>
        <v>0</v>
      </c>
      <c r="X69" s="60">
        <f>$X$7*'[4]ч 24'!D63</f>
        <v>0</v>
      </c>
      <c r="Y69" s="59">
        <f>'[4]к довед 24'!O6279</f>
        <v>1900845.96</v>
      </c>
      <c r="Z69" s="60">
        <f>$Z$7*'[4]ч 24'!E63+$Z$7*'[4]ч 24'!F63</f>
        <v>1049233.44</v>
      </c>
      <c r="AA69" s="60">
        <f>$AA$7*'[4]ч 24'!E63+'[4]ч 24'!F63*$AA$6</f>
        <v>851612.52</v>
      </c>
      <c r="AB69" s="59">
        <f>'[4]к довед 24'!J6241</f>
        <v>0</v>
      </c>
      <c r="AC69" s="59">
        <f>'[4]к довед 24'!J6279</f>
        <v>170423378.72</v>
      </c>
      <c r="AD69" s="59">
        <f>'[4]к довед 24'!J6317</f>
        <v>0</v>
      </c>
      <c r="AE69" s="61">
        <f t="shared" si="2"/>
        <v>-65566.399999999994</v>
      </c>
      <c r="AF69" s="62">
        <f t="shared" si="12"/>
        <v>0</v>
      </c>
      <c r="AG69" s="63">
        <f t="shared" si="12"/>
        <v>0</v>
      </c>
      <c r="AH69" s="63">
        <f t="shared" si="12"/>
        <v>0</v>
      </c>
      <c r="AI69" s="62">
        <f t="shared" si="12"/>
        <v>-65566.399999999994</v>
      </c>
      <c r="AJ69" s="62">
        <f t="shared" si="12"/>
        <v>0</v>
      </c>
      <c r="AK69" s="63">
        <f t="shared" si="12"/>
        <v>0</v>
      </c>
      <c r="AL69" s="63">
        <f t="shared" si="11"/>
        <v>0</v>
      </c>
      <c r="AM69" s="62">
        <f t="shared" si="11"/>
        <v>0</v>
      </c>
      <c r="AN69" s="63">
        <f t="shared" si="11"/>
        <v>0</v>
      </c>
      <c r="AO69" s="63">
        <f t="shared" si="11"/>
        <v>0</v>
      </c>
      <c r="AP69" s="62">
        <f t="shared" si="11"/>
        <v>0</v>
      </c>
      <c r="AQ69" s="62">
        <f t="shared" si="11"/>
        <v>-65566.399999999994</v>
      </c>
      <c r="AR69" s="62">
        <f t="shared" si="11"/>
        <v>0</v>
      </c>
      <c r="AT69" s="43" t="b">
        <f t="shared" si="4"/>
        <v>1</v>
      </c>
      <c r="AU69" s="43" t="b">
        <f t="shared" si="5"/>
        <v>1</v>
      </c>
      <c r="AV69" s="43" t="b">
        <f t="shared" si="6"/>
        <v>1</v>
      </c>
      <c r="AW69" s="43" t="b">
        <f t="shared" si="7"/>
        <v>1</v>
      </c>
      <c r="AX69" s="43" t="b">
        <f t="shared" si="8"/>
        <v>1</v>
      </c>
      <c r="AY69" s="43" t="b">
        <f t="shared" si="8"/>
        <v>1</v>
      </c>
      <c r="AZ69" s="43" t="b">
        <f t="shared" si="8"/>
        <v>1</v>
      </c>
      <c r="BA69" s="43" t="b">
        <f t="shared" si="9"/>
        <v>1</v>
      </c>
      <c r="BC69" s="43" t="b">
        <f t="shared" si="10"/>
        <v>1</v>
      </c>
    </row>
    <row r="70" spans="1:55" x14ac:dyDescent="0.25">
      <c r="A70" s="56">
        <v>57</v>
      </c>
      <c r="B70" s="57" t="s">
        <v>194</v>
      </c>
      <c r="C70" s="58">
        <v>202308659.72999999</v>
      </c>
      <c r="D70" s="59">
        <v>2391200.7599999998</v>
      </c>
      <c r="E70" s="60">
        <v>1319900.6399999999</v>
      </c>
      <c r="F70" s="60">
        <v>1071300.1200000001</v>
      </c>
      <c r="G70" s="59">
        <v>199917458.97</v>
      </c>
      <c r="H70" s="59">
        <v>0</v>
      </c>
      <c r="I70" s="60">
        <v>0</v>
      </c>
      <c r="J70" s="60">
        <v>0</v>
      </c>
      <c r="K70" s="59">
        <v>2391200.7599999998</v>
      </c>
      <c r="L70" s="60">
        <v>1319900.6399999999</v>
      </c>
      <c r="M70" s="60">
        <v>1071300.1200000001</v>
      </c>
      <c r="N70" s="59">
        <v>0</v>
      </c>
      <c r="O70" s="59">
        <v>195720550.16999999</v>
      </c>
      <c r="P70" s="59">
        <v>4196908.8</v>
      </c>
      <c r="Q70" s="58">
        <f>'[4]НЗ 24'!S6164</f>
        <v>202275876.53</v>
      </c>
      <c r="R70" s="59">
        <f>'[4]НЗ 24'!R6164</f>
        <v>2391200.7599999998</v>
      </c>
      <c r="S70" s="60">
        <f t="shared" si="1"/>
        <v>1319900.6399999999</v>
      </c>
      <c r="T70" s="60">
        <f t="shared" si="1"/>
        <v>1071300.1200000001</v>
      </c>
      <c r="U70" s="59">
        <f>'[4]НЗ 24'!K6164</f>
        <v>199884675.77000001</v>
      </c>
      <c r="V70" s="59">
        <f>'[4]к довед 24'!O6242</f>
        <v>0</v>
      </c>
      <c r="W70" s="60">
        <f>$W$7*'[4]ч 24'!D64</f>
        <v>0</v>
      </c>
      <c r="X70" s="60">
        <f>$X$7*'[4]ч 24'!D64</f>
        <v>0</v>
      </c>
      <c r="Y70" s="59">
        <f>'[4]к довед 24'!O6280</f>
        <v>2391200.7599999998</v>
      </c>
      <c r="Z70" s="60">
        <f>$Z$7*'[4]ч 24'!E64+$Z$7*'[4]ч 24'!F64</f>
        <v>1319900.6399999999</v>
      </c>
      <c r="AA70" s="60">
        <f>$AA$7*'[4]ч 24'!E64+'[4]ч 24'!F64*$AA$6</f>
        <v>1071300.1200000001</v>
      </c>
      <c r="AB70" s="59">
        <f>'[4]к довед 24'!J6242</f>
        <v>0</v>
      </c>
      <c r="AC70" s="59">
        <f>'[4]к довед 24'!J6280</f>
        <v>195687766.97</v>
      </c>
      <c r="AD70" s="59">
        <f>'[4]к довед 24'!J6318</f>
        <v>4196908.8</v>
      </c>
      <c r="AE70" s="61">
        <f t="shared" si="2"/>
        <v>-32783.199999999997</v>
      </c>
      <c r="AF70" s="62">
        <f t="shared" si="12"/>
        <v>0</v>
      </c>
      <c r="AG70" s="63">
        <f t="shared" si="12"/>
        <v>0</v>
      </c>
      <c r="AH70" s="63">
        <f t="shared" si="12"/>
        <v>0</v>
      </c>
      <c r="AI70" s="62">
        <f t="shared" si="12"/>
        <v>-32783.199999999997</v>
      </c>
      <c r="AJ70" s="62">
        <f t="shared" si="12"/>
        <v>0</v>
      </c>
      <c r="AK70" s="63">
        <f t="shared" si="12"/>
        <v>0</v>
      </c>
      <c r="AL70" s="63">
        <f t="shared" si="11"/>
        <v>0</v>
      </c>
      <c r="AM70" s="62">
        <f t="shared" si="11"/>
        <v>0</v>
      </c>
      <c r="AN70" s="63">
        <f t="shared" si="11"/>
        <v>0</v>
      </c>
      <c r="AO70" s="63">
        <f t="shared" si="11"/>
        <v>0</v>
      </c>
      <c r="AP70" s="62">
        <f t="shared" si="11"/>
        <v>0</v>
      </c>
      <c r="AQ70" s="62">
        <f t="shared" si="11"/>
        <v>-32783.199999999997</v>
      </c>
      <c r="AR70" s="62">
        <f t="shared" si="11"/>
        <v>0</v>
      </c>
      <c r="AT70" s="43" t="b">
        <f t="shared" si="4"/>
        <v>1</v>
      </c>
      <c r="AU70" s="43" t="b">
        <f t="shared" si="5"/>
        <v>1</v>
      </c>
      <c r="AV70" s="43" t="b">
        <f t="shared" si="6"/>
        <v>1</v>
      </c>
      <c r="AW70" s="43" t="b">
        <f t="shared" si="7"/>
        <v>1</v>
      </c>
      <c r="AX70" s="43" t="b">
        <f t="shared" si="8"/>
        <v>1</v>
      </c>
      <c r="AY70" s="43" t="b">
        <f t="shared" si="8"/>
        <v>1</v>
      </c>
      <c r="AZ70" s="43" t="b">
        <f t="shared" si="8"/>
        <v>1</v>
      </c>
      <c r="BA70" s="43" t="b">
        <f t="shared" si="9"/>
        <v>1</v>
      </c>
      <c r="BC70" s="43" t="b">
        <f t="shared" si="10"/>
        <v>1</v>
      </c>
    </row>
    <row r="71" spans="1:55" x14ac:dyDescent="0.25">
      <c r="A71" s="56">
        <v>58</v>
      </c>
      <c r="B71" s="57" t="s">
        <v>195</v>
      </c>
      <c r="C71" s="58">
        <v>174282755.22999999</v>
      </c>
      <c r="D71" s="59">
        <v>1654226.34</v>
      </c>
      <c r="E71" s="60">
        <v>913103.76</v>
      </c>
      <c r="F71" s="60">
        <v>741122.58</v>
      </c>
      <c r="G71" s="59">
        <v>172628528.88999999</v>
      </c>
      <c r="H71" s="59">
        <v>0</v>
      </c>
      <c r="I71" s="60">
        <v>0</v>
      </c>
      <c r="J71" s="60">
        <v>0</v>
      </c>
      <c r="K71" s="59">
        <v>1654226.34</v>
      </c>
      <c r="L71" s="60">
        <v>913103.76</v>
      </c>
      <c r="M71" s="60">
        <v>741122.58</v>
      </c>
      <c r="N71" s="59">
        <v>0</v>
      </c>
      <c r="O71" s="59">
        <v>172628528.88999999</v>
      </c>
      <c r="P71" s="59">
        <v>0</v>
      </c>
      <c r="Q71" s="58">
        <f>'[4]НЗ 24'!S6165</f>
        <v>174184405.63</v>
      </c>
      <c r="R71" s="59">
        <f>'[4]НЗ 24'!R6165</f>
        <v>1654226.34</v>
      </c>
      <c r="S71" s="60">
        <f t="shared" si="1"/>
        <v>913103.76</v>
      </c>
      <c r="T71" s="60">
        <f t="shared" si="1"/>
        <v>741122.58</v>
      </c>
      <c r="U71" s="59">
        <f>'[4]НЗ 24'!K6165</f>
        <v>172530179.28999999</v>
      </c>
      <c r="V71" s="59">
        <f>'[4]к довед 24'!O6243</f>
        <v>0</v>
      </c>
      <c r="W71" s="60">
        <f>$W$7*'[4]ч 24'!D65</f>
        <v>0</v>
      </c>
      <c r="X71" s="60">
        <f>$X$7*'[4]ч 24'!D65</f>
        <v>0</v>
      </c>
      <c r="Y71" s="59">
        <f>'[4]к довед 24'!O6281</f>
        <v>1654226.34</v>
      </c>
      <c r="Z71" s="60">
        <f>$Z$7*'[4]ч 24'!E65+$Z$7*'[4]ч 24'!F65</f>
        <v>913103.76</v>
      </c>
      <c r="AA71" s="60">
        <f>$AA$7*'[4]ч 24'!E65+'[4]ч 24'!F65*$AA$6</f>
        <v>741122.58</v>
      </c>
      <c r="AB71" s="59">
        <f>'[4]к довед 24'!J6243</f>
        <v>0</v>
      </c>
      <c r="AC71" s="59">
        <f>'[4]к довед 24'!J6281</f>
        <v>172530179.28999999</v>
      </c>
      <c r="AD71" s="59">
        <f>'[4]к довед 24'!J6319</f>
        <v>0</v>
      </c>
      <c r="AE71" s="61">
        <f t="shared" si="2"/>
        <v>-98349.6</v>
      </c>
      <c r="AF71" s="62">
        <f t="shared" si="12"/>
        <v>0</v>
      </c>
      <c r="AG71" s="63">
        <f t="shared" si="12"/>
        <v>0</v>
      </c>
      <c r="AH71" s="63">
        <f t="shared" si="12"/>
        <v>0</v>
      </c>
      <c r="AI71" s="62">
        <f t="shared" si="12"/>
        <v>-98349.6</v>
      </c>
      <c r="AJ71" s="62">
        <f t="shared" si="12"/>
        <v>0</v>
      </c>
      <c r="AK71" s="63">
        <f t="shared" si="12"/>
        <v>0</v>
      </c>
      <c r="AL71" s="63">
        <f t="shared" si="11"/>
        <v>0</v>
      </c>
      <c r="AM71" s="62">
        <f t="shared" si="11"/>
        <v>0</v>
      </c>
      <c r="AN71" s="63">
        <f t="shared" si="11"/>
        <v>0</v>
      </c>
      <c r="AO71" s="63">
        <f t="shared" si="11"/>
        <v>0</v>
      </c>
      <c r="AP71" s="62">
        <f t="shared" si="11"/>
        <v>0</v>
      </c>
      <c r="AQ71" s="62">
        <f t="shared" si="11"/>
        <v>-98349.6</v>
      </c>
      <c r="AR71" s="62">
        <f t="shared" si="11"/>
        <v>0</v>
      </c>
      <c r="AT71" s="43" t="b">
        <f t="shared" si="4"/>
        <v>1</v>
      </c>
      <c r="AU71" s="43" t="b">
        <f t="shared" si="5"/>
        <v>1</v>
      </c>
      <c r="AV71" s="43" t="b">
        <f t="shared" si="6"/>
        <v>1</v>
      </c>
      <c r="AW71" s="43" t="b">
        <f t="shared" si="7"/>
        <v>1</v>
      </c>
      <c r="AX71" s="43" t="b">
        <f t="shared" si="8"/>
        <v>1</v>
      </c>
      <c r="AY71" s="43" t="b">
        <f t="shared" si="8"/>
        <v>1</v>
      </c>
      <c r="AZ71" s="43" t="b">
        <f t="shared" si="8"/>
        <v>1</v>
      </c>
      <c r="BA71" s="43" t="b">
        <f t="shared" si="9"/>
        <v>1</v>
      </c>
      <c r="BC71" s="43" t="b">
        <f t="shared" si="10"/>
        <v>1</v>
      </c>
    </row>
    <row r="72" spans="1:55" x14ac:dyDescent="0.25">
      <c r="A72" s="56">
        <v>59</v>
      </c>
      <c r="B72" s="57" t="s">
        <v>196</v>
      </c>
      <c r="C72" s="58">
        <v>244129287.25999999</v>
      </c>
      <c r="D72" s="59">
        <v>2939244.36</v>
      </c>
      <c r="E72" s="60">
        <v>1622411.04</v>
      </c>
      <c r="F72" s="60">
        <v>1316833.32</v>
      </c>
      <c r="G72" s="59">
        <v>241190042.90000001</v>
      </c>
      <c r="H72" s="59">
        <v>0</v>
      </c>
      <c r="I72" s="60">
        <v>0</v>
      </c>
      <c r="J72" s="60">
        <v>0</v>
      </c>
      <c r="K72" s="59">
        <v>2939244.36</v>
      </c>
      <c r="L72" s="60">
        <v>1622411.04</v>
      </c>
      <c r="M72" s="60">
        <v>1316833.32</v>
      </c>
      <c r="N72" s="59">
        <v>0</v>
      </c>
      <c r="O72" s="59">
        <v>241190042.90000001</v>
      </c>
      <c r="P72" s="59">
        <v>0</v>
      </c>
      <c r="Q72" s="58">
        <f>'[4]НЗ 24'!S6166</f>
        <v>244129287.25999999</v>
      </c>
      <c r="R72" s="59">
        <f>'[4]НЗ 24'!R6166</f>
        <v>2939244.36</v>
      </c>
      <c r="S72" s="60">
        <f t="shared" si="1"/>
        <v>1622411.04</v>
      </c>
      <c r="T72" s="60">
        <f t="shared" si="1"/>
        <v>1316833.32</v>
      </c>
      <c r="U72" s="59">
        <f>'[4]НЗ 24'!K6166</f>
        <v>241190042.90000001</v>
      </c>
      <c r="V72" s="59">
        <f>'[4]к довед 24'!O6244</f>
        <v>0</v>
      </c>
      <c r="W72" s="60">
        <f>$W$7*'[4]ч 24'!D66</f>
        <v>0</v>
      </c>
      <c r="X72" s="60">
        <f>$X$7*'[4]ч 24'!D66</f>
        <v>0</v>
      </c>
      <c r="Y72" s="59">
        <f>'[4]к довед 24'!O6282</f>
        <v>2939244.36</v>
      </c>
      <c r="Z72" s="60">
        <f>$Z$7*'[4]ч 24'!E66+$Z$7*'[4]ч 24'!F66</f>
        <v>1622411.04</v>
      </c>
      <c r="AA72" s="60">
        <f>$AA$7*'[4]ч 24'!E66+'[4]ч 24'!F66*$AA$6</f>
        <v>1316833.32</v>
      </c>
      <c r="AB72" s="59">
        <f>'[4]к довед 24'!J6244</f>
        <v>0</v>
      </c>
      <c r="AC72" s="59">
        <f>'[4]к довед 24'!J6282</f>
        <v>241190042.90000001</v>
      </c>
      <c r="AD72" s="59">
        <f>'[4]к довед 24'!J6320</f>
        <v>0</v>
      </c>
      <c r="AE72" s="61">
        <f t="shared" si="2"/>
        <v>0</v>
      </c>
      <c r="AF72" s="62">
        <f t="shared" si="12"/>
        <v>0</v>
      </c>
      <c r="AG72" s="63">
        <f t="shared" si="12"/>
        <v>0</v>
      </c>
      <c r="AH72" s="63">
        <f t="shared" si="12"/>
        <v>0</v>
      </c>
      <c r="AI72" s="62">
        <f t="shared" si="12"/>
        <v>0</v>
      </c>
      <c r="AJ72" s="62">
        <f t="shared" si="12"/>
        <v>0</v>
      </c>
      <c r="AK72" s="63">
        <f t="shared" si="12"/>
        <v>0</v>
      </c>
      <c r="AL72" s="63">
        <f t="shared" si="11"/>
        <v>0</v>
      </c>
      <c r="AM72" s="62">
        <f t="shared" si="11"/>
        <v>0</v>
      </c>
      <c r="AN72" s="63">
        <f t="shared" si="11"/>
        <v>0</v>
      </c>
      <c r="AO72" s="63">
        <f t="shared" si="11"/>
        <v>0</v>
      </c>
      <c r="AP72" s="62">
        <f t="shared" si="11"/>
        <v>0</v>
      </c>
      <c r="AQ72" s="62">
        <f t="shared" si="11"/>
        <v>0</v>
      </c>
      <c r="AR72" s="62">
        <f t="shared" si="11"/>
        <v>0</v>
      </c>
      <c r="AT72" s="43" t="b">
        <f t="shared" si="4"/>
        <v>1</v>
      </c>
      <c r="AU72" s="43" t="b">
        <f t="shared" si="5"/>
        <v>1</v>
      </c>
      <c r="AV72" s="43" t="b">
        <f t="shared" si="6"/>
        <v>1</v>
      </c>
      <c r="AW72" s="43" t="b">
        <f t="shared" si="7"/>
        <v>1</v>
      </c>
      <c r="AX72" s="43" t="b">
        <f t="shared" si="8"/>
        <v>1</v>
      </c>
      <c r="AY72" s="43" t="b">
        <f t="shared" si="8"/>
        <v>1</v>
      </c>
      <c r="AZ72" s="43" t="b">
        <f t="shared" si="8"/>
        <v>1</v>
      </c>
      <c r="BA72" s="43" t="b">
        <f t="shared" si="9"/>
        <v>1</v>
      </c>
      <c r="BC72" s="43" t="b">
        <f t="shared" si="10"/>
        <v>1</v>
      </c>
    </row>
    <row r="73" spans="1:55" x14ac:dyDescent="0.25">
      <c r="A73" s="56">
        <v>60</v>
      </c>
      <c r="B73" s="57" t="s">
        <v>197</v>
      </c>
      <c r="C73" s="58">
        <v>94976233.219999999</v>
      </c>
      <c r="D73" s="59">
        <v>992247.36</v>
      </c>
      <c r="E73" s="60">
        <v>547703.04000000004</v>
      </c>
      <c r="F73" s="60">
        <v>444544.32</v>
      </c>
      <c r="G73" s="59">
        <v>93983985.859999999</v>
      </c>
      <c r="H73" s="59">
        <v>0</v>
      </c>
      <c r="I73" s="60">
        <v>0</v>
      </c>
      <c r="J73" s="60">
        <v>0</v>
      </c>
      <c r="K73" s="59">
        <v>992247.36</v>
      </c>
      <c r="L73" s="60">
        <v>547703.04000000004</v>
      </c>
      <c r="M73" s="60">
        <v>444544.32</v>
      </c>
      <c r="N73" s="59">
        <v>0</v>
      </c>
      <c r="O73" s="59">
        <v>93983985.859999999</v>
      </c>
      <c r="P73" s="59">
        <v>0</v>
      </c>
      <c r="Q73" s="58">
        <f>'[4]НЗ 24'!S6167</f>
        <v>94976233.219999999</v>
      </c>
      <c r="R73" s="59">
        <f>'[4]НЗ 24'!R6167</f>
        <v>992247.36</v>
      </c>
      <c r="S73" s="60">
        <f t="shared" si="1"/>
        <v>547703.04000000004</v>
      </c>
      <c r="T73" s="60">
        <f t="shared" si="1"/>
        <v>444544.32</v>
      </c>
      <c r="U73" s="59">
        <f>'[4]НЗ 24'!K6167</f>
        <v>93983985.859999999</v>
      </c>
      <c r="V73" s="59">
        <f>'[4]к довед 24'!O6245</f>
        <v>0</v>
      </c>
      <c r="W73" s="60">
        <f>$W$7*'[4]ч 24'!D67</f>
        <v>0</v>
      </c>
      <c r="X73" s="60">
        <f>$X$7*'[4]ч 24'!D67</f>
        <v>0</v>
      </c>
      <c r="Y73" s="59">
        <f>'[4]к довед 24'!O6283</f>
        <v>992247.36</v>
      </c>
      <c r="Z73" s="60">
        <f>$Z$7*'[4]ч 24'!E67+$Z$7*'[4]ч 24'!F67</f>
        <v>547703.04000000004</v>
      </c>
      <c r="AA73" s="60">
        <f>$AA$7*'[4]ч 24'!E67+'[4]ч 24'!F67*$AA$6</f>
        <v>444544.32</v>
      </c>
      <c r="AB73" s="59">
        <f>'[4]к довед 24'!J6245</f>
        <v>0</v>
      </c>
      <c r="AC73" s="59">
        <f>'[4]к довед 24'!J6283</f>
        <v>93983985.859999999</v>
      </c>
      <c r="AD73" s="59">
        <f>'[4]к довед 24'!J6321</f>
        <v>0</v>
      </c>
      <c r="AE73" s="61">
        <f t="shared" si="2"/>
        <v>0</v>
      </c>
      <c r="AF73" s="62">
        <f t="shared" si="12"/>
        <v>0</v>
      </c>
      <c r="AG73" s="63">
        <f t="shared" si="12"/>
        <v>0</v>
      </c>
      <c r="AH73" s="63">
        <f t="shared" si="12"/>
        <v>0</v>
      </c>
      <c r="AI73" s="62">
        <f t="shared" si="12"/>
        <v>0</v>
      </c>
      <c r="AJ73" s="62">
        <f t="shared" si="12"/>
        <v>0</v>
      </c>
      <c r="AK73" s="63">
        <f t="shared" si="12"/>
        <v>0</v>
      </c>
      <c r="AL73" s="63">
        <f t="shared" si="11"/>
        <v>0</v>
      </c>
      <c r="AM73" s="62">
        <f t="shared" si="11"/>
        <v>0</v>
      </c>
      <c r="AN73" s="63">
        <f t="shared" si="11"/>
        <v>0</v>
      </c>
      <c r="AO73" s="63">
        <f t="shared" si="11"/>
        <v>0</v>
      </c>
      <c r="AP73" s="62">
        <f t="shared" si="11"/>
        <v>0</v>
      </c>
      <c r="AQ73" s="62">
        <f t="shared" si="11"/>
        <v>0</v>
      </c>
      <c r="AR73" s="62">
        <f t="shared" si="11"/>
        <v>0</v>
      </c>
      <c r="AT73" s="43" t="b">
        <f t="shared" si="4"/>
        <v>1</v>
      </c>
      <c r="AU73" s="43" t="b">
        <f t="shared" si="5"/>
        <v>1</v>
      </c>
      <c r="AV73" s="43" t="b">
        <f t="shared" si="6"/>
        <v>1</v>
      </c>
      <c r="AW73" s="43" t="b">
        <f t="shared" si="7"/>
        <v>1</v>
      </c>
      <c r="AX73" s="43" t="b">
        <f t="shared" si="8"/>
        <v>1</v>
      </c>
      <c r="AY73" s="43" t="b">
        <f t="shared" si="8"/>
        <v>1</v>
      </c>
      <c r="AZ73" s="43" t="b">
        <f t="shared" si="8"/>
        <v>1</v>
      </c>
      <c r="BA73" s="43" t="b">
        <f t="shared" si="9"/>
        <v>1</v>
      </c>
      <c r="BC73" s="43" t="b">
        <f t="shared" si="10"/>
        <v>1</v>
      </c>
    </row>
    <row r="74" spans="1:55" x14ac:dyDescent="0.25">
      <c r="A74" s="56">
        <v>61</v>
      </c>
      <c r="B74" s="57" t="s">
        <v>198</v>
      </c>
      <c r="C74" s="58">
        <v>331056943.43000001</v>
      </c>
      <c r="D74" s="59">
        <v>3873802.92</v>
      </c>
      <c r="E74" s="60">
        <v>2138270.88</v>
      </c>
      <c r="F74" s="60">
        <v>1735532.04</v>
      </c>
      <c r="G74" s="59">
        <v>327183140.50999999</v>
      </c>
      <c r="H74" s="59">
        <v>0</v>
      </c>
      <c r="I74" s="60">
        <v>0</v>
      </c>
      <c r="J74" s="60">
        <v>0</v>
      </c>
      <c r="K74" s="59">
        <v>3873802.92</v>
      </c>
      <c r="L74" s="60">
        <v>2138270.88</v>
      </c>
      <c r="M74" s="60">
        <v>1735532.04</v>
      </c>
      <c r="N74" s="59">
        <v>0</v>
      </c>
      <c r="O74" s="59">
        <v>327183140.50999999</v>
      </c>
      <c r="P74" s="59">
        <v>0</v>
      </c>
      <c r="Q74" s="58">
        <f>'[4]НЗ 24'!S6168</f>
        <v>331056943.43000001</v>
      </c>
      <c r="R74" s="59">
        <f>'[4]НЗ 24'!R6168</f>
        <v>3873802.92</v>
      </c>
      <c r="S74" s="60">
        <f t="shared" si="1"/>
        <v>2138270.88</v>
      </c>
      <c r="T74" s="60">
        <f t="shared" si="1"/>
        <v>1735532.04</v>
      </c>
      <c r="U74" s="59">
        <f>'[4]НЗ 24'!K6168</f>
        <v>327183140.50999999</v>
      </c>
      <c r="V74" s="59">
        <f>'[4]к довед 24'!O6246</f>
        <v>0</v>
      </c>
      <c r="W74" s="60">
        <f>$W$7*'[4]ч 24'!D68</f>
        <v>0</v>
      </c>
      <c r="X74" s="60">
        <f>$X$7*'[4]ч 24'!D68</f>
        <v>0</v>
      </c>
      <c r="Y74" s="59">
        <f>'[4]к довед 24'!O6284</f>
        <v>3873802.92</v>
      </c>
      <c r="Z74" s="60">
        <f>$Z$7*'[4]ч 24'!E68+$Z$7*'[4]ч 24'!F68</f>
        <v>2138270.88</v>
      </c>
      <c r="AA74" s="60">
        <f>$AA$7*'[4]ч 24'!E68+'[4]ч 24'!F68*$AA$6</f>
        <v>1735532.04</v>
      </c>
      <c r="AB74" s="59">
        <f>'[4]к довед 24'!J6246</f>
        <v>0</v>
      </c>
      <c r="AC74" s="59">
        <f>'[4]к довед 24'!J6284</f>
        <v>327183140.50999999</v>
      </c>
      <c r="AD74" s="59">
        <f>'[4]к довед 24'!J6322</f>
        <v>0</v>
      </c>
      <c r="AE74" s="61">
        <f t="shared" si="2"/>
        <v>0</v>
      </c>
      <c r="AF74" s="62">
        <f t="shared" si="12"/>
        <v>0</v>
      </c>
      <c r="AG74" s="63">
        <f t="shared" si="12"/>
        <v>0</v>
      </c>
      <c r="AH74" s="63">
        <f t="shared" si="12"/>
        <v>0</v>
      </c>
      <c r="AI74" s="62">
        <f t="shared" si="12"/>
        <v>0</v>
      </c>
      <c r="AJ74" s="62">
        <f t="shared" si="12"/>
        <v>0</v>
      </c>
      <c r="AK74" s="63">
        <f t="shared" si="12"/>
        <v>0</v>
      </c>
      <c r="AL74" s="63">
        <f t="shared" si="11"/>
        <v>0</v>
      </c>
      <c r="AM74" s="62">
        <f t="shared" si="11"/>
        <v>0</v>
      </c>
      <c r="AN74" s="63">
        <f t="shared" si="11"/>
        <v>0</v>
      </c>
      <c r="AO74" s="63">
        <f t="shared" si="11"/>
        <v>0</v>
      </c>
      <c r="AP74" s="62">
        <f t="shared" si="11"/>
        <v>0</v>
      </c>
      <c r="AQ74" s="62">
        <f t="shared" si="11"/>
        <v>0</v>
      </c>
      <c r="AR74" s="62">
        <f t="shared" si="11"/>
        <v>0</v>
      </c>
      <c r="AT74" s="43" t="b">
        <f t="shared" si="4"/>
        <v>1</v>
      </c>
      <c r="AU74" s="43" t="b">
        <f t="shared" si="5"/>
        <v>1</v>
      </c>
      <c r="AV74" s="43" t="b">
        <f t="shared" si="6"/>
        <v>1</v>
      </c>
      <c r="AW74" s="43" t="b">
        <f t="shared" si="7"/>
        <v>1</v>
      </c>
      <c r="AX74" s="43" t="b">
        <f t="shared" si="8"/>
        <v>1</v>
      </c>
      <c r="AY74" s="43" t="b">
        <f t="shared" si="8"/>
        <v>1</v>
      </c>
      <c r="AZ74" s="43" t="b">
        <f t="shared" si="8"/>
        <v>1</v>
      </c>
      <c r="BA74" s="43" t="b">
        <f t="shared" si="9"/>
        <v>1</v>
      </c>
      <c r="BC74" s="43" t="b">
        <f t="shared" si="10"/>
        <v>1</v>
      </c>
    </row>
    <row r="75" spans="1:55" x14ac:dyDescent="0.25">
      <c r="A75" s="56">
        <v>62</v>
      </c>
      <c r="B75" s="57" t="s">
        <v>199</v>
      </c>
      <c r="C75" s="58">
        <v>293203156.50999999</v>
      </c>
      <c r="D75" s="59">
        <v>3358930.38</v>
      </c>
      <c r="E75" s="60">
        <v>1854070.32</v>
      </c>
      <c r="F75" s="60">
        <v>1504860.06</v>
      </c>
      <c r="G75" s="59">
        <v>289844226.13</v>
      </c>
      <c r="H75" s="59">
        <v>0</v>
      </c>
      <c r="I75" s="60">
        <v>0</v>
      </c>
      <c r="J75" s="60">
        <v>0</v>
      </c>
      <c r="K75" s="59">
        <v>3358930.38</v>
      </c>
      <c r="L75" s="60">
        <v>1854070.32</v>
      </c>
      <c r="M75" s="60">
        <v>1504860.06</v>
      </c>
      <c r="N75" s="59">
        <v>0</v>
      </c>
      <c r="O75" s="59">
        <v>289844226.13</v>
      </c>
      <c r="P75" s="59">
        <v>0</v>
      </c>
      <c r="Q75" s="58">
        <f>'[4]НЗ 24'!S6169</f>
        <v>293203156.50999999</v>
      </c>
      <c r="R75" s="59">
        <f>'[4]НЗ 24'!R6169</f>
        <v>3358930.38</v>
      </c>
      <c r="S75" s="60">
        <f t="shared" si="1"/>
        <v>1854070.32</v>
      </c>
      <c r="T75" s="60">
        <f t="shared" si="1"/>
        <v>1504860.06</v>
      </c>
      <c r="U75" s="59">
        <f>'[4]НЗ 24'!K6169</f>
        <v>289844226.13</v>
      </c>
      <c r="V75" s="59">
        <f>'[4]к довед 24'!O6247</f>
        <v>0</v>
      </c>
      <c r="W75" s="60">
        <f>$W$7*'[4]ч 24'!D69</f>
        <v>0</v>
      </c>
      <c r="X75" s="60">
        <f>$X$7*'[4]ч 24'!D69</f>
        <v>0</v>
      </c>
      <c r="Y75" s="59">
        <f>'[4]к довед 24'!O6285</f>
        <v>3358930.38</v>
      </c>
      <c r="Z75" s="60">
        <f>$Z$7*'[4]ч 24'!E69+$Z$7*'[4]ч 24'!F69</f>
        <v>1854070.32</v>
      </c>
      <c r="AA75" s="60">
        <f>$AA$7*'[4]ч 24'!E69+'[4]ч 24'!F69*$AA$6</f>
        <v>1504860.06</v>
      </c>
      <c r="AB75" s="59">
        <f>'[4]к довед 24'!J6247</f>
        <v>0</v>
      </c>
      <c r="AC75" s="59">
        <f>'[4]к довед 24'!J6285</f>
        <v>289844226.13</v>
      </c>
      <c r="AD75" s="59">
        <f>'[4]к довед 24'!J6323</f>
        <v>0</v>
      </c>
      <c r="AE75" s="61">
        <f t="shared" si="2"/>
        <v>0</v>
      </c>
      <c r="AF75" s="62">
        <f t="shared" si="12"/>
        <v>0</v>
      </c>
      <c r="AG75" s="63">
        <f t="shared" si="12"/>
        <v>0</v>
      </c>
      <c r="AH75" s="63">
        <f t="shared" si="12"/>
        <v>0</v>
      </c>
      <c r="AI75" s="62">
        <f t="shared" si="12"/>
        <v>0</v>
      </c>
      <c r="AJ75" s="62">
        <f t="shared" si="12"/>
        <v>0</v>
      </c>
      <c r="AK75" s="63">
        <f t="shared" si="12"/>
        <v>0</v>
      </c>
      <c r="AL75" s="63">
        <f t="shared" si="11"/>
        <v>0</v>
      </c>
      <c r="AM75" s="62">
        <f t="shared" si="11"/>
        <v>0</v>
      </c>
      <c r="AN75" s="63">
        <f t="shared" si="11"/>
        <v>0</v>
      </c>
      <c r="AO75" s="63">
        <f t="shared" si="11"/>
        <v>0</v>
      </c>
      <c r="AP75" s="62">
        <f t="shared" si="11"/>
        <v>0</v>
      </c>
      <c r="AQ75" s="62">
        <f t="shared" si="11"/>
        <v>0</v>
      </c>
      <c r="AR75" s="62">
        <f t="shared" si="11"/>
        <v>0</v>
      </c>
      <c r="AT75" s="43" t="b">
        <f t="shared" si="4"/>
        <v>1</v>
      </c>
      <c r="AU75" s="43" t="b">
        <f t="shared" si="5"/>
        <v>1</v>
      </c>
      <c r="AV75" s="43" t="b">
        <f t="shared" si="6"/>
        <v>1</v>
      </c>
      <c r="AW75" s="43" t="b">
        <f t="shared" si="7"/>
        <v>1</v>
      </c>
      <c r="AX75" s="43" t="b">
        <f t="shared" si="8"/>
        <v>1</v>
      </c>
      <c r="AY75" s="43" t="b">
        <f t="shared" si="8"/>
        <v>1</v>
      </c>
      <c r="AZ75" s="43" t="b">
        <f t="shared" si="8"/>
        <v>1</v>
      </c>
      <c r="BA75" s="43" t="b">
        <f t="shared" si="9"/>
        <v>1</v>
      </c>
      <c r="BC75" s="43" t="b">
        <f t="shared" si="10"/>
        <v>1</v>
      </c>
    </row>
    <row r="76" spans="1:55" x14ac:dyDescent="0.25">
      <c r="A76" s="56">
        <v>63</v>
      </c>
      <c r="B76" s="57" t="s">
        <v>200</v>
      </c>
      <c r="C76" s="58">
        <v>304442671.29000002</v>
      </c>
      <c r="D76" s="59">
        <v>3624298.86</v>
      </c>
      <c r="E76" s="60">
        <v>2000549.04</v>
      </c>
      <c r="F76" s="60">
        <v>1623749.82</v>
      </c>
      <c r="G76" s="59">
        <v>300818372.43000001</v>
      </c>
      <c r="H76" s="59">
        <v>0</v>
      </c>
      <c r="I76" s="60">
        <v>0</v>
      </c>
      <c r="J76" s="60">
        <v>0</v>
      </c>
      <c r="K76" s="59">
        <v>3624298.86</v>
      </c>
      <c r="L76" s="60">
        <v>2000549.04</v>
      </c>
      <c r="M76" s="60">
        <v>1623749.82</v>
      </c>
      <c r="N76" s="59">
        <v>0</v>
      </c>
      <c r="O76" s="59">
        <v>300818372.43000001</v>
      </c>
      <c r="P76" s="59">
        <v>0</v>
      </c>
      <c r="Q76" s="58">
        <f>'[4]НЗ 24'!S6170</f>
        <v>304442671.29000002</v>
      </c>
      <c r="R76" s="59">
        <f>'[4]НЗ 24'!R6170</f>
        <v>3624298.86</v>
      </c>
      <c r="S76" s="60">
        <f t="shared" si="1"/>
        <v>2000549.04</v>
      </c>
      <c r="T76" s="60">
        <f t="shared" si="1"/>
        <v>1623749.82</v>
      </c>
      <c r="U76" s="59">
        <f>'[4]НЗ 24'!K6170</f>
        <v>300818372.43000001</v>
      </c>
      <c r="V76" s="59">
        <f>'[4]к довед 24'!O6248</f>
        <v>0</v>
      </c>
      <c r="W76" s="60">
        <f>$W$7*'[4]ч 24'!D70</f>
        <v>0</v>
      </c>
      <c r="X76" s="60">
        <f>$X$7*'[4]ч 24'!D70</f>
        <v>0</v>
      </c>
      <c r="Y76" s="59">
        <f>'[4]к довед 24'!O6286</f>
        <v>3624298.86</v>
      </c>
      <c r="Z76" s="60">
        <f>$Z$7*'[4]ч 24'!E70+$Z$7*'[4]ч 24'!F70</f>
        <v>2000549.04</v>
      </c>
      <c r="AA76" s="60">
        <f>$AA$7*'[4]ч 24'!E70+'[4]ч 24'!F70*$AA$6</f>
        <v>1623749.82</v>
      </c>
      <c r="AB76" s="59">
        <f>'[4]к довед 24'!J6248</f>
        <v>0</v>
      </c>
      <c r="AC76" s="59">
        <f>'[4]к довед 24'!J6286</f>
        <v>300818372.43000001</v>
      </c>
      <c r="AD76" s="59">
        <f>'[4]к довед 24'!J6324</f>
        <v>0</v>
      </c>
      <c r="AE76" s="61">
        <f t="shared" si="2"/>
        <v>0</v>
      </c>
      <c r="AF76" s="62">
        <f t="shared" si="12"/>
        <v>0</v>
      </c>
      <c r="AG76" s="63">
        <f t="shared" si="12"/>
        <v>0</v>
      </c>
      <c r="AH76" s="63">
        <f t="shared" si="12"/>
        <v>0</v>
      </c>
      <c r="AI76" s="62">
        <f t="shared" si="12"/>
        <v>0</v>
      </c>
      <c r="AJ76" s="62">
        <f t="shared" si="12"/>
        <v>0</v>
      </c>
      <c r="AK76" s="63">
        <f t="shared" si="12"/>
        <v>0</v>
      </c>
      <c r="AL76" s="63">
        <f t="shared" si="11"/>
        <v>0</v>
      </c>
      <c r="AM76" s="62">
        <f t="shared" si="11"/>
        <v>0</v>
      </c>
      <c r="AN76" s="63">
        <f t="shared" si="11"/>
        <v>0</v>
      </c>
      <c r="AO76" s="63">
        <f t="shared" si="11"/>
        <v>0</v>
      </c>
      <c r="AP76" s="62">
        <f t="shared" si="11"/>
        <v>0</v>
      </c>
      <c r="AQ76" s="62">
        <f t="shared" si="11"/>
        <v>0</v>
      </c>
      <c r="AR76" s="62">
        <f t="shared" si="11"/>
        <v>0</v>
      </c>
      <c r="AT76" s="43" t="b">
        <f t="shared" si="4"/>
        <v>1</v>
      </c>
      <c r="AU76" s="43" t="b">
        <f t="shared" si="5"/>
        <v>1</v>
      </c>
      <c r="AV76" s="43" t="b">
        <f t="shared" si="6"/>
        <v>1</v>
      </c>
      <c r="AW76" s="43" t="b">
        <f t="shared" si="7"/>
        <v>1</v>
      </c>
      <c r="AX76" s="43" t="b">
        <f t="shared" si="8"/>
        <v>1</v>
      </c>
      <c r="AY76" s="43" t="b">
        <f t="shared" si="8"/>
        <v>1</v>
      </c>
      <c r="AZ76" s="43" t="b">
        <f t="shared" si="8"/>
        <v>1</v>
      </c>
      <c r="BA76" s="43" t="b">
        <f t="shared" si="9"/>
        <v>1</v>
      </c>
      <c r="BC76" s="43" t="b">
        <f t="shared" si="10"/>
        <v>1</v>
      </c>
    </row>
    <row r="77" spans="1:55" x14ac:dyDescent="0.25">
      <c r="A77" s="56">
        <v>64</v>
      </c>
      <c r="B77" s="57" t="s">
        <v>201</v>
      </c>
      <c r="C77" s="58">
        <v>323935310.87</v>
      </c>
      <c r="D77" s="59">
        <v>3826209.66</v>
      </c>
      <c r="E77" s="60">
        <v>2112000.2400000002</v>
      </c>
      <c r="F77" s="60">
        <v>1714209.42</v>
      </c>
      <c r="G77" s="59">
        <v>320109101.20999998</v>
      </c>
      <c r="H77" s="59">
        <v>0</v>
      </c>
      <c r="I77" s="60">
        <v>0</v>
      </c>
      <c r="J77" s="60">
        <v>0</v>
      </c>
      <c r="K77" s="59">
        <v>3826209.66</v>
      </c>
      <c r="L77" s="60">
        <v>2112000.2400000002</v>
      </c>
      <c r="M77" s="60">
        <v>1714209.42</v>
      </c>
      <c r="N77" s="59">
        <v>0</v>
      </c>
      <c r="O77" s="59">
        <v>320109101.20999998</v>
      </c>
      <c r="P77" s="59">
        <v>0</v>
      </c>
      <c r="Q77" s="58">
        <f>'[4]НЗ 24'!S6171</f>
        <v>323935310.87</v>
      </c>
      <c r="R77" s="59">
        <f>'[4]НЗ 24'!R6171</f>
        <v>3826209.66</v>
      </c>
      <c r="S77" s="60">
        <f t="shared" si="1"/>
        <v>2112000.2400000002</v>
      </c>
      <c r="T77" s="60">
        <f t="shared" si="1"/>
        <v>1714209.42</v>
      </c>
      <c r="U77" s="59">
        <f>'[4]НЗ 24'!K6171</f>
        <v>320109101.20999998</v>
      </c>
      <c r="V77" s="59">
        <f>'[4]к довед 24'!O6249</f>
        <v>0</v>
      </c>
      <c r="W77" s="60">
        <f>$W$7*'[4]ч 24'!D71</f>
        <v>0</v>
      </c>
      <c r="X77" s="60">
        <f>$X$7*'[4]ч 24'!D71</f>
        <v>0</v>
      </c>
      <c r="Y77" s="59">
        <f>'[4]к довед 24'!O6287</f>
        <v>3826209.66</v>
      </c>
      <c r="Z77" s="60">
        <f>$Z$7*'[4]ч 24'!E71+$Z$7*'[4]ч 24'!F71</f>
        <v>2112000.2400000002</v>
      </c>
      <c r="AA77" s="60">
        <f>$AA$7*'[4]ч 24'!E71+'[4]ч 24'!F71*$AA$6</f>
        <v>1714209.42</v>
      </c>
      <c r="AB77" s="59">
        <f>'[4]к довед 24'!J6249</f>
        <v>0</v>
      </c>
      <c r="AC77" s="59">
        <f>'[4]к довед 24'!J6287</f>
        <v>320109101.20999998</v>
      </c>
      <c r="AD77" s="59">
        <f>'[4]к довед 24'!J6325</f>
        <v>0</v>
      </c>
      <c r="AE77" s="61">
        <f t="shared" si="2"/>
        <v>0</v>
      </c>
      <c r="AF77" s="62">
        <f t="shared" si="12"/>
        <v>0</v>
      </c>
      <c r="AG77" s="63">
        <f t="shared" si="12"/>
        <v>0</v>
      </c>
      <c r="AH77" s="63">
        <f t="shared" si="12"/>
        <v>0</v>
      </c>
      <c r="AI77" s="62">
        <f t="shared" si="12"/>
        <v>0</v>
      </c>
      <c r="AJ77" s="62">
        <f t="shared" si="12"/>
        <v>0</v>
      </c>
      <c r="AK77" s="63">
        <f t="shared" si="12"/>
        <v>0</v>
      </c>
      <c r="AL77" s="63">
        <f t="shared" si="11"/>
        <v>0</v>
      </c>
      <c r="AM77" s="62">
        <f t="shared" si="11"/>
        <v>0</v>
      </c>
      <c r="AN77" s="63">
        <f t="shared" si="11"/>
        <v>0</v>
      </c>
      <c r="AO77" s="63">
        <f t="shared" si="11"/>
        <v>0</v>
      </c>
      <c r="AP77" s="62">
        <f t="shared" si="11"/>
        <v>0</v>
      </c>
      <c r="AQ77" s="62">
        <f t="shared" si="11"/>
        <v>0</v>
      </c>
      <c r="AR77" s="62">
        <f t="shared" si="11"/>
        <v>0</v>
      </c>
      <c r="AT77" s="43" t="b">
        <f t="shared" si="4"/>
        <v>1</v>
      </c>
      <c r="AU77" s="43" t="b">
        <f t="shared" si="5"/>
        <v>1</v>
      </c>
      <c r="AV77" s="43" t="b">
        <f t="shared" si="6"/>
        <v>1</v>
      </c>
      <c r="AW77" s="43" t="b">
        <f t="shared" si="7"/>
        <v>1</v>
      </c>
      <c r="AX77" s="43" t="b">
        <f t="shared" si="8"/>
        <v>1</v>
      </c>
      <c r="AY77" s="43" t="b">
        <f t="shared" si="8"/>
        <v>1</v>
      </c>
      <c r="AZ77" s="43" t="b">
        <f t="shared" si="8"/>
        <v>1</v>
      </c>
      <c r="BA77" s="43" t="b">
        <f t="shared" si="9"/>
        <v>1</v>
      </c>
      <c r="BC77" s="43" t="b">
        <f t="shared" si="10"/>
        <v>1</v>
      </c>
    </row>
    <row r="78" spans="1:55" ht="47.25" x14ac:dyDescent="0.25">
      <c r="A78" s="56">
        <v>65</v>
      </c>
      <c r="B78" s="57" t="s">
        <v>202</v>
      </c>
      <c r="C78" s="58">
        <v>190120747.63999999</v>
      </c>
      <c r="D78" s="59">
        <v>2111410.08</v>
      </c>
      <c r="E78" s="60">
        <v>1165461.1200000001</v>
      </c>
      <c r="F78" s="60">
        <v>945948.96</v>
      </c>
      <c r="G78" s="59">
        <v>188009337.56</v>
      </c>
      <c r="H78" s="59">
        <v>0</v>
      </c>
      <c r="I78" s="60">
        <v>0</v>
      </c>
      <c r="J78" s="60">
        <v>0</v>
      </c>
      <c r="K78" s="59">
        <v>2111410.08</v>
      </c>
      <c r="L78" s="60">
        <v>1165461.1200000001</v>
      </c>
      <c r="M78" s="60">
        <v>945948.96</v>
      </c>
      <c r="N78" s="59">
        <v>0</v>
      </c>
      <c r="O78" s="59">
        <v>188009337.56</v>
      </c>
      <c r="P78" s="59">
        <v>0</v>
      </c>
      <c r="Q78" s="58">
        <f>'[4]НЗ 24'!S6172</f>
        <v>190120747.63999999</v>
      </c>
      <c r="R78" s="59">
        <f>'[4]НЗ 24'!R6172</f>
        <v>2111410.08</v>
      </c>
      <c r="S78" s="60">
        <f t="shared" si="1"/>
        <v>1165461.1200000001</v>
      </c>
      <c r="T78" s="60">
        <f t="shared" si="1"/>
        <v>945948.96</v>
      </c>
      <c r="U78" s="59">
        <f>'[4]НЗ 24'!K6172</f>
        <v>188009337.56</v>
      </c>
      <c r="V78" s="59">
        <f>'[4]к довед 24'!O6250</f>
        <v>0</v>
      </c>
      <c r="W78" s="60">
        <f>$W$7*'[4]ч 24'!D72</f>
        <v>0</v>
      </c>
      <c r="X78" s="60">
        <f>$X$7*'[4]ч 24'!D72</f>
        <v>0</v>
      </c>
      <c r="Y78" s="59">
        <f>'[4]к довед 24'!O6288</f>
        <v>2111410.08</v>
      </c>
      <c r="Z78" s="60">
        <f>$Z$7*'[4]ч 24'!E72+$Z$7*'[4]ч 24'!F72</f>
        <v>1165461.1200000001</v>
      </c>
      <c r="AA78" s="60">
        <f>$AA$7*'[4]ч 24'!E72+'[4]ч 24'!F72*$AA$6</f>
        <v>945948.96</v>
      </c>
      <c r="AB78" s="59">
        <f>'[4]к довед 24'!J6250</f>
        <v>0</v>
      </c>
      <c r="AC78" s="59">
        <f>'[4]к довед 24'!J6288</f>
        <v>188009337.56</v>
      </c>
      <c r="AD78" s="59">
        <f>'[4]к довед 24'!J6326</f>
        <v>0</v>
      </c>
      <c r="AE78" s="61">
        <f t="shared" si="2"/>
        <v>0</v>
      </c>
      <c r="AF78" s="62">
        <f t="shared" si="12"/>
        <v>0</v>
      </c>
      <c r="AG78" s="63">
        <f t="shared" si="12"/>
        <v>0</v>
      </c>
      <c r="AH78" s="63">
        <f t="shared" si="12"/>
        <v>0</v>
      </c>
      <c r="AI78" s="62">
        <f t="shared" si="12"/>
        <v>0</v>
      </c>
      <c r="AJ78" s="62">
        <f t="shared" si="12"/>
        <v>0</v>
      </c>
      <c r="AK78" s="63">
        <f t="shared" si="12"/>
        <v>0</v>
      </c>
      <c r="AL78" s="63">
        <f t="shared" si="11"/>
        <v>0</v>
      </c>
      <c r="AM78" s="62">
        <f t="shared" si="11"/>
        <v>0</v>
      </c>
      <c r="AN78" s="63">
        <f t="shared" si="11"/>
        <v>0</v>
      </c>
      <c r="AO78" s="63">
        <f t="shared" si="11"/>
        <v>0</v>
      </c>
      <c r="AP78" s="62">
        <f t="shared" si="11"/>
        <v>0</v>
      </c>
      <c r="AQ78" s="62">
        <f t="shared" si="11"/>
        <v>0</v>
      </c>
      <c r="AR78" s="62">
        <f t="shared" si="11"/>
        <v>0</v>
      </c>
      <c r="AT78" s="43" t="b">
        <f t="shared" si="4"/>
        <v>1</v>
      </c>
      <c r="AU78" s="43" t="b">
        <f t="shared" si="5"/>
        <v>1</v>
      </c>
      <c r="AV78" s="43" t="b">
        <f t="shared" si="6"/>
        <v>1</v>
      </c>
      <c r="AW78" s="43" t="b">
        <f t="shared" si="7"/>
        <v>1</v>
      </c>
      <c r="AX78" s="43" t="b">
        <f t="shared" si="8"/>
        <v>1</v>
      </c>
      <c r="AY78" s="43" t="b">
        <f t="shared" si="8"/>
        <v>1</v>
      </c>
      <c r="AZ78" s="43" t="b">
        <f t="shared" si="8"/>
        <v>1</v>
      </c>
      <c r="BA78" s="43" t="b">
        <f t="shared" si="9"/>
        <v>1</v>
      </c>
      <c r="BC78" s="43" t="b">
        <f t="shared" si="10"/>
        <v>1</v>
      </c>
    </row>
    <row r="79" spans="1:55" x14ac:dyDescent="0.25">
      <c r="A79" s="56">
        <v>66</v>
      </c>
      <c r="B79" s="57" t="s">
        <v>203</v>
      </c>
      <c r="C79" s="58">
        <v>319625783.23000002</v>
      </c>
      <c r="D79" s="59">
        <v>3794480.82</v>
      </c>
      <c r="E79" s="60">
        <v>2094486.48</v>
      </c>
      <c r="F79" s="60">
        <v>1699994.34</v>
      </c>
      <c r="G79" s="59">
        <v>315831302.41000003</v>
      </c>
      <c r="H79" s="59">
        <v>0</v>
      </c>
      <c r="I79" s="60">
        <v>0</v>
      </c>
      <c r="J79" s="60">
        <v>0</v>
      </c>
      <c r="K79" s="59">
        <v>3794480.82</v>
      </c>
      <c r="L79" s="60">
        <v>2094486.48</v>
      </c>
      <c r="M79" s="60">
        <v>1699994.34</v>
      </c>
      <c r="N79" s="59">
        <v>0</v>
      </c>
      <c r="O79" s="59">
        <v>315831302.41000003</v>
      </c>
      <c r="P79" s="59">
        <v>0</v>
      </c>
      <c r="Q79" s="58">
        <f>'[4]НЗ 24'!S6173</f>
        <v>319625783.23000002</v>
      </c>
      <c r="R79" s="59">
        <f>'[4]НЗ 24'!R6173</f>
        <v>3794480.82</v>
      </c>
      <c r="S79" s="60">
        <f t="shared" ref="S79:T89" si="13">W79+Z79</f>
        <v>2094486.48</v>
      </c>
      <c r="T79" s="60">
        <f t="shared" si="13"/>
        <v>1699994.34</v>
      </c>
      <c r="U79" s="59">
        <f>'[4]НЗ 24'!K6173</f>
        <v>315831302.41000003</v>
      </c>
      <c r="V79" s="59">
        <f>'[4]к довед 24'!O6251</f>
        <v>0</v>
      </c>
      <c r="W79" s="60">
        <f>$W$7*'[4]ч 24'!D73</f>
        <v>0</v>
      </c>
      <c r="X79" s="60">
        <f>$X$7*'[4]ч 24'!D73</f>
        <v>0</v>
      </c>
      <c r="Y79" s="59">
        <f>'[4]к довед 24'!O6289</f>
        <v>3794480.82</v>
      </c>
      <c r="Z79" s="60">
        <f>$Z$7*'[4]ч 24'!E73+$Z$7*'[4]ч 24'!F73</f>
        <v>2094486.48</v>
      </c>
      <c r="AA79" s="60">
        <f>$AA$7*'[4]ч 24'!E73+'[4]ч 24'!F73*$AA$6</f>
        <v>1699994.34</v>
      </c>
      <c r="AB79" s="59">
        <f>'[4]к довед 24'!J6251</f>
        <v>0</v>
      </c>
      <c r="AC79" s="59">
        <f>'[4]к довед 24'!J6289</f>
        <v>315831302.41000003</v>
      </c>
      <c r="AD79" s="59">
        <f>'[4]к довед 24'!J6327</f>
        <v>0</v>
      </c>
      <c r="AE79" s="61">
        <f t="shared" ref="AE79:AE89" si="14">AF79+AI79</f>
        <v>0</v>
      </c>
      <c r="AF79" s="62">
        <f t="shared" si="12"/>
        <v>0</v>
      </c>
      <c r="AG79" s="63">
        <f t="shared" si="12"/>
        <v>0</v>
      </c>
      <c r="AH79" s="63">
        <f t="shared" si="12"/>
        <v>0</v>
      </c>
      <c r="AI79" s="62">
        <f t="shared" si="12"/>
        <v>0</v>
      </c>
      <c r="AJ79" s="62">
        <f t="shared" si="12"/>
        <v>0</v>
      </c>
      <c r="AK79" s="63">
        <f t="shared" si="12"/>
        <v>0</v>
      </c>
      <c r="AL79" s="63">
        <f t="shared" si="11"/>
        <v>0</v>
      </c>
      <c r="AM79" s="62">
        <f t="shared" si="11"/>
        <v>0</v>
      </c>
      <c r="AN79" s="63">
        <f t="shared" si="11"/>
        <v>0</v>
      </c>
      <c r="AO79" s="63">
        <f t="shared" si="11"/>
        <v>0</v>
      </c>
      <c r="AP79" s="62">
        <f t="shared" si="11"/>
        <v>0</v>
      </c>
      <c r="AQ79" s="62">
        <f t="shared" si="11"/>
        <v>0</v>
      </c>
      <c r="AR79" s="62">
        <f t="shared" si="11"/>
        <v>0</v>
      </c>
      <c r="AT79" s="43" t="b">
        <f t="shared" ref="AT79:AT92" si="15">Q79=R79+U79</f>
        <v>1</v>
      </c>
      <c r="AU79" s="43" t="b">
        <f t="shared" ref="AU79:AU92" si="16">R79=S79+T79</f>
        <v>1</v>
      </c>
      <c r="AV79" s="43" t="b">
        <f t="shared" ref="AV79:AV92" si="17">V79=W79+X79</f>
        <v>1</v>
      </c>
      <c r="AW79" s="43" t="b">
        <f t="shared" ref="AW79:AW92" si="18">Y79=Z79+AA79</f>
        <v>1</v>
      </c>
      <c r="AX79" s="43" t="b">
        <f t="shared" ref="AX79:AZ92" si="19">V79+Y79=R79</f>
        <v>1</v>
      </c>
      <c r="AY79" s="43" t="b">
        <f t="shared" si="19"/>
        <v>1</v>
      </c>
      <c r="AZ79" s="43" t="b">
        <f t="shared" si="19"/>
        <v>1</v>
      </c>
      <c r="BA79" s="43" t="b">
        <f t="shared" ref="BA79:BA92" si="20">AB79+AC79+AD79=U79</f>
        <v>1</v>
      </c>
      <c r="BC79" s="43" t="b">
        <f t="shared" ref="BC79:BC92" si="21">AE79=ROUND(Q79-C79,2)</f>
        <v>1</v>
      </c>
    </row>
    <row r="80" spans="1:55" x14ac:dyDescent="0.25">
      <c r="A80" s="56">
        <v>67</v>
      </c>
      <c r="B80" s="57" t="s">
        <v>204</v>
      </c>
      <c r="C80" s="58">
        <v>293777812.56</v>
      </c>
      <c r="D80" s="59">
        <v>3086350.8</v>
      </c>
      <c r="E80" s="60">
        <v>1703611.2</v>
      </c>
      <c r="F80" s="60">
        <v>1382739.6</v>
      </c>
      <c r="G80" s="59">
        <v>290691461.75999999</v>
      </c>
      <c r="H80" s="59">
        <v>0</v>
      </c>
      <c r="I80" s="60">
        <v>0</v>
      </c>
      <c r="J80" s="60">
        <v>0</v>
      </c>
      <c r="K80" s="59">
        <v>3086350.8</v>
      </c>
      <c r="L80" s="60">
        <v>1703611.2</v>
      </c>
      <c r="M80" s="60">
        <v>1382739.6</v>
      </c>
      <c r="N80" s="59">
        <v>0</v>
      </c>
      <c r="O80" s="59">
        <v>290691461.75999999</v>
      </c>
      <c r="P80" s="59">
        <v>0</v>
      </c>
      <c r="Q80" s="58">
        <f>'[4]НЗ 24'!S6174</f>
        <v>293777812.56</v>
      </c>
      <c r="R80" s="59">
        <f>'[4]НЗ 24'!R6174</f>
        <v>3086350.8</v>
      </c>
      <c r="S80" s="60">
        <f t="shared" si="13"/>
        <v>1703611.2</v>
      </c>
      <c r="T80" s="60">
        <f t="shared" si="13"/>
        <v>1382739.6</v>
      </c>
      <c r="U80" s="59">
        <f>'[4]НЗ 24'!K6174</f>
        <v>290691461.75999999</v>
      </c>
      <c r="V80" s="59">
        <f>'[4]к довед 24'!O6252</f>
        <v>0</v>
      </c>
      <c r="W80" s="60">
        <f>$W$7*'[4]ч 24'!D74</f>
        <v>0</v>
      </c>
      <c r="X80" s="60">
        <f>$X$7*'[4]ч 24'!D74</f>
        <v>0</v>
      </c>
      <c r="Y80" s="59">
        <f>'[4]к довед 24'!O6290</f>
        <v>3086350.8</v>
      </c>
      <c r="Z80" s="60">
        <f>$Z$7*'[4]ч 24'!E74+$Z$7*'[4]ч 24'!F74</f>
        <v>1703611.2</v>
      </c>
      <c r="AA80" s="60">
        <f>$AA$7*'[4]ч 24'!E74+'[4]ч 24'!F74*$AA$6</f>
        <v>1382739.6</v>
      </c>
      <c r="AB80" s="59">
        <f>'[4]к довед 24'!J6252</f>
        <v>0</v>
      </c>
      <c r="AC80" s="59">
        <f>'[4]к довед 24'!J6290</f>
        <v>290691461.75999999</v>
      </c>
      <c r="AD80" s="59">
        <f>'[4]к довед 24'!J6328</f>
        <v>0</v>
      </c>
      <c r="AE80" s="61">
        <f t="shared" si="14"/>
        <v>0</v>
      </c>
      <c r="AF80" s="62">
        <f t="shared" si="12"/>
        <v>0</v>
      </c>
      <c r="AG80" s="63">
        <f t="shared" si="12"/>
        <v>0</v>
      </c>
      <c r="AH80" s="63">
        <f t="shared" si="12"/>
        <v>0</v>
      </c>
      <c r="AI80" s="62">
        <f t="shared" si="12"/>
        <v>0</v>
      </c>
      <c r="AJ80" s="62">
        <f t="shared" si="12"/>
        <v>0</v>
      </c>
      <c r="AK80" s="63">
        <f t="shared" si="12"/>
        <v>0</v>
      </c>
      <c r="AL80" s="63">
        <f t="shared" si="11"/>
        <v>0</v>
      </c>
      <c r="AM80" s="62">
        <f t="shared" si="11"/>
        <v>0</v>
      </c>
      <c r="AN80" s="63">
        <f t="shared" si="11"/>
        <v>0</v>
      </c>
      <c r="AO80" s="63">
        <f t="shared" si="11"/>
        <v>0</v>
      </c>
      <c r="AP80" s="62">
        <f t="shared" si="11"/>
        <v>0</v>
      </c>
      <c r="AQ80" s="62">
        <f t="shared" si="11"/>
        <v>0</v>
      </c>
      <c r="AR80" s="62">
        <f t="shared" si="11"/>
        <v>0</v>
      </c>
      <c r="AT80" s="43" t="b">
        <f t="shared" si="15"/>
        <v>1</v>
      </c>
      <c r="AU80" s="43" t="b">
        <f t="shared" si="16"/>
        <v>1</v>
      </c>
      <c r="AV80" s="43" t="b">
        <f t="shared" si="17"/>
        <v>1</v>
      </c>
      <c r="AW80" s="43" t="b">
        <f t="shared" si="18"/>
        <v>1</v>
      </c>
      <c r="AX80" s="43" t="b">
        <f t="shared" si="19"/>
        <v>1</v>
      </c>
      <c r="AY80" s="43" t="b">
        <f t="shared" si="19"/>
        <v>1</v>
      </c>
      <c r="AZ80" s="43" t="b">
        <f t="shared" si="19"/>
        <v>1</v>
      </c>
      <c r="BA80" s="43" t="b">
        <f t="shared" si="20"/>
        <v>1</v>
      </c>
      <c r="BC80" s="43" t="b">
        <f t="shared" si="21"/>
        <v>1</v>
      </c>
    </row>
    <row r="81" spans="1:55" ht="31.5" x14ac:dyDescent="0.25">
      <c r="A81" s="56">
        <v>68</v>
      </c>
      <c r="B81" s="57" t="s">
        <v>205</v>
      </c>
      <c r="C81" s="58">
        <v>208467865.91999999</v>
      </c>
      <c r="D81" s="59">
        <v>2822671.41</v>
      </c>
      <c r="E81" s="60">
        <v>1820552.31</v>
      </c>
      <c r="F81" s="60">
        <v>1002119.1</v>
      </c>
      <c r="G81" s="59">
        <v>205645194.50999999</v>
      </c>
      <c r="H81" s="59">
        <v>1386220.29</v>
      </c>
      <c r="I81" s="60">
        <v>1027656.63</v>
      </c>
      <c r="J81" s="60">
        <v>358563.66</v>
      </c>
      <c r="K81" s="59">
        <v>1436451.12</v>
      </c>
      <c r="L81" s="60">
        <v>792895.68</v>
      </c>
      <c r="M81" s="60">
        <v>643555.43999999994</v>
      </c>
      <c r="N81" s="59">
        <v>84929630</v>
      </c>
      <c r="O81" s="59">
        <v>120715564.51000001</v>
      </c>
      <c r="P81" s="59">
        <v>0</v>
      </c>
      <c r="Q81" s="58">
        <f>'[4]НЗ 24'!S6175</f>
        <v>208467865.91999999</v>
      </c>
      <c r="R81" s="59">
        <f>'[4]НЗ 24'!R6175</f>
        <v>2822671.41</v>
      </c>
      <c r="S81" s="60">
        <f t="shared" si="13"/>
        <v>1820552.31</v>
      </c>
      <c r="T81" s="60">
        <f t="shared" si="13"/>
        <v>1002119.1</v>
      </c>
      <c r="U81" s="59">
        <f>'[4]НЗ 24'!K6175</f>
        <v>205645194.50999999</v>
      </c>
      <c r="V81" s="59">
        <f>'[4]к довед 24'!O6253</f>
        <v>1386220.29</v>
      </c>
      <c r="W81" s="60">
        <f>$W$7*'[4]ч 24'!D75</f>
        <v>1027656.63</v>
      </c>
      <c r="X81" s="60">
        <f>$X$7*'[4]ч 24'!D75</f>
        <v>358563.66</v>
      </c>
      <c r="Y81" s="59">
        <f>'[4]к довед 24'!O6291</f>
        <v>1436451.12</v>
      </c>
      <c r="Z81" s="60">
        <f>$Z$7*'[4]ч 24'!E75+$Z$7*'[4]ч 24'!F75</f>
        <v>792895.68</v>
      </c>
      <c r="AA81" s="60">
        <f>$AA$7*'[4]ч 24'!E75+'[4]ч 24'!F75*$AA$6</f>
        <v>643555.43999999994</v>
      </c>
      <c r="AB81" s="59">
        <f>'[4]к довед 24'!J6253</f>
        <v>84929630</v>
      </c>
      <c r="AC81" s="59">
        <f>'[4]к довед 24'!J6291</f>
        <v>120715564.51000001</v>
      </c>
      <c r="AD81" s="59">
        <f>'[4]к довед 24'!J6329</f>
        <v>0</v>
      </c>
      <c r="AE81" s="61">
        <f t="shared" si="14"/>
        <v>0</v>
      </c>
      <c r="AF81" s="62">
        <f t="shared" si="12"/>
        <v>0</v>
      </c>
      <c r="AG81" s="63">
        <f t="shared" si="12"/>
        <v>0</v>
      </c>
      <c r="AH81" s="63">
        <f t="shared" si="12"/>
        <v>0</v>
      </c>
      <c r="AI81" s="62">
        <f t="shared" si="12"/>
        <v>0</v>
      </c>
      <c r="AJ81" s="62">
        <f t="shared" si="12"/>
        <v>0</v>
      </c>
      <c r="AK81" s="63">
        <f t="shared" si="12"/>
        <v>0</v>
      </c>
      <c r="AL81" s="63">
        <f t="shared" si="11"/>
        <v>0</v>
      </c>
      <c r="AM81" s="62">
        <f t="shared" si="11"/>
        <v>0</v>
      </c>
      <c r="AN81" s="63">
        <f t="shared" si="11"/>
        <v>0</v>
      </c>
      <c r="AO81" s="63">
        <f t="shared" si="11"/>
        <v>0</v>
      </c>
      <c r="AP81" s="62">
        <f t="shared" si="11"/>
        <v>0</v>
      </c>
      <c r="AQ81" s="62">
        <f t="shared" si="11"/>
        <v>0</v>
      </c>
      <c r="AR81" s="62">
        <f t="shared" si="11"/>
        <v>0</v>
      </c>
      <c r="AT81" s="43" t="b">
        <f t="shared" si="15"/>
        <v>1</v>
      </c>
      <c r="AU81" s="43" t="b">
        <f t="shared" si="16"/>
        <v>1</v>
      </c>
      <c r="AV81" s="43" t="b">
        <f t="shared" si="17"/>
        <v>1</v>
      </c>
      <c r="AW81" s="43" t="b">
        <f t="shared" si="18"/>
        <v>1</v>
      </c>
      <c r="AX81" s="43" t="b">
        <f t="shared" si="19"/>
        <v>1</v>
      </c>
      <c r="AY81" s="43" t="b">
        <f t="shared" si="19"/>
        <v>1</v>
      </c>
      <c r="AZ81" s="43" t="b">
        <f t="shared" si="19"/>
        <v>1</v>
      </c>
      <c r="BA81" s="43" t="b">
        <f t="shared" si="20"/>
        <v>1</v>
      </c>
      <c r="BC81" s="43" t="b">
        <f t="shared" si="21"/>
        <v>1</v>
      </c>
    </row>
    <row r="82" spans="1:55" ht="31.5" x14ac:dyDescent="0.25">
      <c r="A82" s="56">
        <v>69</v>
      </c>
      <c r="B82" s="57" t="s">
        <v>206</v>
      </c>
      <c r="C82" s="58">
        <v>250283254.03999999</v>
      </c>
      <c r="D82" s="59">
        <v>2779172.5</v>
      </c>
      <c r="E82" s="60">
        <v>1686988.08</v>
      </c>
      <c r="F82" s="60">
        <v>1092184.42</v>
      </c>
      <c r="G82" s="59">
        <v>247504081.53999999</v>
      </c>
      <c r="H82" s="59">
        <v>807657.76</v>
      </c>
      <c r="I82" s="60">
        <v>598746.72</v>
      </c>
      <c r="J82" s="60">
        <v>208911.04</v>
      </c>
      <c r="K82" s="59">
        <v>1971514.74</v>
      </c>
      <c r="L82" s="60">
        <v>1088241.3600000001</v>
      </c>
      <c r="M82" s="60">
        <v>883273.38</v>
      </c>
      <c r="N82" s="59">
        <v>44631600</v>
      </c>
      <c r="O82" s="59">
        <v>179289851.13999999</v>
      </c>
      <c r="P82" s="59">
        <v>23582630.399999999</v>
      </c>
      <c r="Q82" s="58">
        <f>'[4]НЗ 24'!S6176</f>
        <v>250283254.03999999</v>
      </c>
      <c r="R82" s="59">
        <f>'[4]НЗ 24'!R6176</f>
        <v>2779172.5</v>
      </c>
      <c r="S82" s="60">
        <f t="shared" si="13"/>
        <v>1686988.08</v>
      </c>
      <c r="T82" s="60">
        <f t="shared" si="13"/>
        <v>1092184.42</v>
      </c>
      <c r="U82" s="59">
        <f>'[4]НЗ 24'!K6176</f>
        <v>247504081.53999999</v>
      </c>
      <c r="V82" s="59">
        <f>'[4]к довед 24'!O6254</f>
        <v>807657.76</v>
      </c>
      <c r="W82" s="60">
        <f>$W$7*'[4]ч 24'!D76</f>
        <v>598746.72</v>
      </c>
      <c r="X82" s="60">
        <f>$X$7*'[4]ч 24'!D76</f>
        <v>208911.04</v>
      </c>
      <c r="Y82" s="59">
        <f>'[4]к довед 24'!O6292</f>
        <v>1971514.74</v>
      </c>
      <c r="Z82" s="60">
        <f>$Z$7*'[4]ч 24'!E76+$Z$7*'[4]ч 24'!F76</f>
        <v>1088241.3600000001</v>
      </c>
      <c r="AA82" s="60">
        <f>$AA$7*'[4]ч 24'!E76+'[4]ч 24'!F76*$AA$6</f>
        <v>883273.38</v>
      </c>
      <c r="AB82" s="59">
        <f>'[4]к довед 24'!J6254</f>
        <v>44631600</v>
      </c>
      <c r="AC82" s="59">
        <f>'[4]к довед 24'!J6292</f>
        <v>179289851.13999999</v>
      </c>
      <c r="AD82" s="59">
        <f>'[4]к довед 24'!J6330</f>
        <v>23582630.399999999</v>
      </c>
      <c r="AE82" s="61">
        <f t="shared" si="14"/>
        <v>0</v>
      </c>
      <c r="AF82" s="62">
        <f t="shared" si="12"/>
        <v>0</v>
      </c>
      <c r="AG82" s="63">
        <f t="shared" si="12"/>
        <v>0</v>
      </c>
      <c r="AH82" s="63">
        <f t="shared" si="12"/>
        <v>0</v>
      </c>
      <c r="AI82" s="62">
        <f t="shared" si="12"/>
        <v>0</v>
      </c>
      <c r="AJ82" s="62">
        <f t="shared" si="12"/>
        <v>0</v>
      </c>
      <c r="AK82" s="63">
        <f t="shared" si="12"/>
        <v>0</v>
      </c>
      <c r="AL82" s="63">
        <f t="shared" si="11"/>
        <v>0</v>
      </c>
      <c r="AM82" s="62">
        <f t="shared" si="11"/>
        <v>0</v>
      </c>
      <c r="AN82" s="63">
        <f t="shared" si="11"/>
        <v>0</v>
      </c>
      <c r="AO82" s="63">
        <f t="shared" si="11"/>
        <v>0</v>
      </c>
      <c r="AP82" s="62">
        <f t="shared" si="11"/>
        <v>0</v>
      </c>
      <c r="AQ82" s="62">
        <f t="shared" si="11"/>
        <v>0</v>
      </c>
      <c r="AR82" s="62">
        <f t="shared" si="11"/>
        <v>0</v>
      </c>
      <c r="AT82" s="43" t="b">
        <f t="shared" si="15"/>
        <v>1</v>
      </c>
      <c r="AU82" s="43" t="b">
        <f t="shared" si="16"/>
        <v>1</v>
      </c>
      <c r="AV82" s="43" t="b">
        <f t="shared" si="17"/>
        <v>1</v>
      </c>
      <c r="AW82" s="43" t="b">
        <f t="shared" si="18"/>
        <v>1</v>
      </c>
      <c r="AX82" s="43" t="b">
        <f t="shared" si="19"/>
        <v>1</v>
      </c>
      <c r="AY82" s="43" t="b">
        <f t="shared" si="19"/>
        <v>1</v>
      </c>
      <c r="AZ82" s="43" t="b">
        <f t="shared" si="19"/>
        <v>1</v>
      </c>
      <c r="BA82" s="43" t="b">
        <f t="shared" si="20"/>
        <v>1</v>
      </c>
      <c r="BC82" s="43" t="b">
        <f t="shared" si="21"/>
        <v>1</v>
      </c>
    </row>
    <row r="83" spans="1:55" x14ac:dyDescent="0.25">
      <c r="A83" s="56">
        <v>70</v>
      </c>
      <c r="B83" s="57" t="s">
        <v>207</v>
      </c>
      <c r="C83" s="58">
        <v>140083801.16</v>
      </c>
      <c r="D83" s="59">
        <v>1466737.74</v>
      </c>
      <c r="E83" s="60">
        <v>809613.36</v>
      </c>
      <c r="F83" s="60">
        <v>657124.38</v>
      </c>
      <c r="G83" s="59">
        <v>138617063.41999999</v>
      </c>
      <c r="H83" s="59">
        <v>0</v>
      </c>
      <c r="I83" s="60">
        <v>0</v>
      </c>
      <c r="J83" s="60">
        <v>0</v>
      </c>
      <c r="K83" s="59">
        <v>1466737.74</v>
      </c>
      <c r="L83" s="60">
        <v>809613.36</v>
      </c>
      <c r="M83" s="60">
        <v>657124.38</v>
      </c>
      <c r="N83" s="59">
        <v>0</v>
      </c>
      <c r="O83" s="59">
        <v>130822804.22</v>
      </c>
      <c r="P83" s="59">
        <v>7794259.2000000002</v>
      </c>
      <c r="Q83" s="58">
        <f>'[4]НЗ 24'!S6177</f>
        <v>140083801.16</v>
      </c>
      <c r="R83" s="59">
        <f>'[4]НЗ 24'!R6177</f>
        <v>1466737.74</v>
      </c>
      <c r="S83" s="60">
        <f t="shared" si="13"/>
        <v>809613.36</v>
      </c>
      <c r="T83" s="60">
        <f t="shared" si="13"/>
        <v>657124.38</v>
      </c>
      <c r="U83" s="59">
        <f>'[4]НЗ 24'!K6177</f>
        <v>138617063.41999999</v>
      </c>
      <c r="V83" s="59">
        <f>'[4]к довед 24'!O6255</f>
        <v>0</v>
      </c>
      <c r="W83" s="60">
        <f>$W$7*'[4]ч 24'!D77</f>
        <v>0</v>
      </c>
      <c r="X83" s="60">
        <f>$X$7*'[4]ч 24'!D77</f>
        <v>0</v>
      </c>
      <c r="Y83" s="59">
        <f>'[4]к довед 24'!O6293</f>
        <v>1466737.74</v>
      </c>
      <c r="Z83" s="60">
        <f>$Z$7*'[4]ч 24'!E77+$Z$7*'[4]ч 24'!F77</f>
        <v>809613.36</v>
      </c>
      <c r="AA83" s="60">
        <f>$AA$7*'[4]ч 24'!E77+'[4]ч 24'!F77*$AA$6</f>
        <v>657124.38</v>
      </c>
      <c r="AB83" s="59">
        <f>'[4]к довед 24'!J6255</f>
        <v>0</v>
      </c>
      <c r="AC83" s="59">
        <f>'[4]к довед 24'!J6293</f>
        <v>130822804.22</v>
      </c>
      <c r="AD83" s="59">
        <f>'[4]к довед 24'!J6331</f>
        <v>7794259.2000000002</v>
      </c>
      <c r="AE83" s="61">
        <f t="shared" si="14"/>
        <v>0</v>
      </c>
      <c r="AF83" s="62">
        <f t="shared" si="12"/>
        <v>0</v>
      </c>
      <c r="AG83" s="63">
        <f t="shared" si="12"/>
        <v>0</v>
      </c>
      <c r="AH83" s="63">
        <f t="shared" si="12"/>
        <v>0</v>
      </c>
      <c r="AI83" s="62">
        <f t="shared" si="12"/>
        <v>0</v>
      </c>
      <c r="AJ83" s="62">
        <f t="shared" si="12"/>
        <v>0</v>
      </c>
      <c r="AK83" s="63">
        <f t="shared" si="12"/>
        <v>0</v>
      </c>
      <c r="AL83" s="63">
        <f t="shared" si="11"/>
        <v>0</v>
      </c>
      <c r="AM83" s="62">
        <f t="shared" si="11"/>
        <v>0</v>
      </c>
      <c r="AN83" s="63">
        <f t="shared" si="11"/>
        <v>0</v>
      </c>
      <c r="AO83" s="63">
        <f t="shared" si="11"/>
        <v>0</v>
      </c>
      <c r="AP83" s="62">
        <f t="shared" si="11"/>
        <v>0</v>
      </c>
      <c r="AQ83" s="62">
        <f t="shared" si="11"/>
        <v>0</v>
      </c>
      <c r="AR83" s="62">
        <f t="shared" si="11"/>
        <v>0</v>
      </c>
      <c r="AT83" s="43" t="b">
        <f t="shared" si="15"/>
        <v>1</v>
      </c>
      <c r="AU83" s="43" t="b">
        <f t="shared" si="16"/>
        <v>1</v>
      </c>
      <c r="AV83" s="43" t="b">
        <f t="shared" si="17"/>
        <v>1</v>
      </c>
      <c r="AW83" s="43" t="b">
        <f t="shared" si="18"/>
        <v>1</v>
      </c>
      <c r="AX83" s="43" t="b">
        <f t="shared" si="19"/>
        <v>1</v>
      </c>
      <c r="AY83" s="43" t="b">
        <f t="shared" si="19"/>
        <v>1</v>
      </c>
      <c r="AZ83" s="43" t="b">
        <f t="shared" si="19"/>
        <v>1</v>
      </c>
      <c r="BA83" s="43" t="b">
        <f t="shared" si="20"/>
        <v>1</v>
      </c>
      <c r="BC83" s="43" t="b">
        <f t="shared" si="21"/>
        <v>1</v>
      </c>
    </row>
    <row r="84" spans="1:55" ht="31.5" x14ac:dyDescent="0.25">
      <c r="A84" s="56">
        <v>71</v>
      </c>
      <c r="B84" s="57" t="s">
        <v>208</v>
      </c>
      <c r="C84" s="58">
        <v>247384581.87</v>
      </c>
      <c r="D84" s="59">
        <v>2567151.6</v>
      </c>
      <c r="E84" s="60">
        <v>1417022.4</v>
      </c>
      <c r="F84" s="60">
        <v>1150129.2</v>
      </c>
      <c r="G84" s="59">
        <v>244817430.27000001</v>
      </c>
      <c r="H84" s="59">
        <v>0</v>
      </c>
      <c r="I84" s="60">
        <v>0</v>
      </c>
      <c r="J84" s="60">
        <v>0</v>
      </c>
      <c r="K84" s="59">
        <v>2567151.6</v>
      </c>
      <c r="L84" s="60">
        <v>1417022.4</v>
      </c>
      <c r="M84" s="60">
        <v>1150129.2</v>
      </c>
      <c r="N84" s="59">
        <v>0</v>
      </c>
      <c r="O84" s="59">
        <v>238821846.27000001</v>
      </c>
      <c r="P84" s="59">
        <v>5995584</v>
      </c>
      <c r="Q84" s="58">
        <f>'[4]НЗ 24'!S6178</f>
        <v>247384581.87</v>
      </c>
      <c r="R84" s="59">
        <f>'[4]НЗ 24'!R6178</f>
        <v>2567151.6</v>
      </c>
      <c r="S84" s="60">
        <f t="shared" si="13"/>
        <v>1417022.4</v>
      </c>
      <c r="T84" s="60">
        <f t="shared" si="13"/>
        <v>1150129.2</v>
      </c>
      <c r="U84" s="59">
        <f>'[4]НЗ 24'!K6178</f>
        <v>244817430.27000001</v>
      </c>
      <c r="V84" s="59">
        <f>'[4]к довед 24'!O6256</f>
        <v>0</v>
      </c>
      <c r="W84" s="60">
        <f>$W$7*'[4]ч 24'!D78</f>
        <v>0</v>
      </c>
      <c r="X84" s="60">
        <f>$X$7*'[4]ч 24'!D78</f>
        <v>0</v>
      </c>
      <c r="Y84" s="59">
        <f>'[4]к довед 24'!O6294</f>
        <v>2567151.6</v>
      </c>
      <c r="Z84" s="60">
        <f>$Z$7*'[4]ч 24'!E78+$Z$7*'[4]ч 24'!F78</f>
        <v>1417022.4</v>
      </c>
      <c r="AA84" s="60">
        <f>$AA$7*'[4]ч 24'!E78+'[4]ч 24'!F78*$AA$6</f>
        <v>1150129.2</v>
      </c>
      <c r="AB84" s="59">
        <f>'[4]к довед 24'!J6256</f>
        <v>0</v>
      </c>
      <c r="AC84" s="59">
        <f>'[4]к довед 24'!J6294</f>
        <v>238821846.27000001</v>
      </c>
      <c r="AD84" s="59">
        <f>'[4]к довед 24'!J6332</f>
        <v>5995584</v>
      </c>
      <c r="AE84" s="61">
        <f t="shared" si="14"/>
        <v>0</v>
      </c>
      <c r="AF84" s="62">
        <f t="shared" si="12"/>
        <v>0</v>
      </c>
      <c r="AG84" s="63">
        <f t="shared" si="12"/>
        <v>0</v>
      </c>
      <c r="AH84" s="63">
        <f t="shared" si="12"/>
        <v>0</v>
      </c>
      <c r="AI84" s="62">
        <f t="shared" si="12"/>
        <v>0</v>
      </c>
      <c r="AJ84" s="62">
        <f t="shared" si="12"/>
        <v>0</v>
      </c>
      <c r="AK84" s="63">
        <f t="shared" si="12"/>
        <v>0</v>
      </c>
      <c r="AL84" s="63">
        <f t="shared" si="11"/>
        <v>0</v>
      </c>
      <c r="AM84" s="62">
        <f t="shared" si="11"/>
        <v>0</v>
      </c>
      <c r="AN84" s="63">
        <f t="shared" si="11"/>
        <v>0</v>
      </c>
      <c r="AO84" s="63">
        <f t="shared" ref="AO84:AR89" si="22">AA84-M84</f>
        <v>0</v>
      </c>
      <c r="AP84" s="62">
        <f t="shared" si="22"/>
        <v>0</v>
      </c>
      <c r="AQ84" s="62">
        <f t="shared" si="22"/>
        <v>0</v>
      </c>
      <c r="AR84" s="62">
        <f t="shared" si="22"/>
        <v>0</v>
      </c>
      <c r="AT84" s="43" t="b">
        <f t="shared" si="15"/>
        <v>1</v>
      </c>
      <c r="AU84" s="43" t="b">
        <f t="shared" si="16"/>
        <v>1</v>
      </c>
      <c r="AV84" s="43" t="b">
        <f t="shared" si="17"/>
        <v>1</v>
      </c>
      <c r="AW84" s="43" t="b">
        <f t="shared" si="18"/>
        <v>1</v>
      </c>
      <c r="AX84" s="43" t="b">
        <f t="shared" si="19"/>
        <v>1</v>
      </c>
      <c r="AY84" s="43" t="b">
        <f t="shared" si="19"/>
        <v>1</v>
      </c>
      <c r="AZ84" s="43" t="b">
        <f t="shared" si="19"/>
        <v>1</v>
      </c>
      <c r="BA84" s="43" t="b">
        <f t="shared" si="20"/>
        <v>1</v>
      </c>
      <c r="BC84" s="43" t="b">
        <f t="shared" si="21"/>
        <v>1</v>
      </c>
    </row>
    <row r="85" spans="1:55" x14ac:dyDescent="0.25">
      <c r="A85" s="56">
        <v>72</v>
      </c>
      <c r="B85" s="57" t="s">
        <v>209</v>
      </c>
      <c r="C85" s="58">
        <v>158465848.88</v>
      </c>
      <c r="D85" s="59">
        <v>1795563.9</v>
      </c>
      <c r="E85" s="60">
        <v>991119.6</v>
      </c>
      <c r="F85" s="60">
        <v>804444.3</v>
      </c>
      <c r="G85" s="59">
        <v>156670284.97999999</v>
      </c>
      <c r="H85" s="59">
        <v>0</v>
      </c>
      <c r="I85" s="60">
        <v>0</v>
      </c>
      <c r="J85" s="60">
        <v>0</v>
      </c>
      <c r="K85" s="59">
        <v>1795563.9</v>
      </c>
      <c r="L85" s="60">
        <v>991119.6</v>
      </c>
      <c r="M85" s="60">
        <v>804444.3</v>
      </c>
      <c r="N85" s="59">
        <v>0</v>
      </c>
      <c r="O85" s="59">
        <v>156670284.97999999</v>
      </c>
      <c r="P85" s="59">
        <v>0</v>
      </c>
      <c r="Q85" s="58">
        <f>'[4]НЗ 24'!S6179</f>
        <v>158465848.88</v>
      </c>
      <c r="R85" s="59">
        <f>'[4]НЗ 24'!R6179</f>
        <v>1795563.9</v>
      </c>
      <c r="S85" s="60">
        <f t="shared" si="13"/>
        <v>991119.6</v>
      </c>
      <c r="T85" s="60">
        <f t="shared" si="13"/>
        <v>804444.3</v>
      </c>
      <c r="U85" s="59">
        <f>'[4]НЗ 24'!K6179</f>
        <v>156670284.97999999</v>
      </c>
      <c r="V85" s="59">
        <f>'[4]к довед 24'!O6257</f>
        <v>0</v>
      </c>
      <c r="W85" s="60">
        <f>$W$7*'[4]ч 24'!D79</f>
        <v>0</v>
      </c>
      <c r="X85" s="60">
        <f>$X$7*'[4]ч 24'!D79</f>
        <v>0</v>
      </c>
      <c r="Y85" s="59">
        <f>'[4]к довед 24'!O6295</f>
        <v>1795563.9</v>
      </c>
      <c r="Z85" s="60">
        <f>$Z$7*'[4]ч 24'!E79+$Z$7*'[4]ч 24'!F79</f>
        <v>991119.6</v>
      </c>
      <c r="AA85" s="60">
        <f>$AA$7*'[4]ч 24'!E79+'[4]ч 24'!F79*$AA$6</f>
        <v>804444.3</v>
      </c>
      <c r="AB85" s="59">
        <f>'[4]к довед 24'!J6257</f>
        <v>0</v>
      </c>
      <c r="AC85" s="59">
        <f>'[4]к довед 24'!J6295</f>
        <v>156670284.97999999</v>
      </c>
      <c r="AD85" s="59">
        <f>'[4]к довед 24'!J6333</f>
        <v>0</v>
      </c>
      <c r="AE85" s="61">
        <f t="shared" si="14"/>
        <v>0</v>
      </c>
      <c r="AF85" s="62">
        <f t="shared" si="12"/>
        <v>0</v>
      </c>
      <c r="AG85" s="63">
        <f t="shared" si="12"/>
        <v>0</v>
      </c>
      <c r="AH85" s="63">
        <f t="shared" si="12"/>
        <v>0</v>
      </c>
      <c r="AI85" s="62">
        <f t="shared" si="12"/>
        <v>0</v>
      </c>
      <c r="AJ85" s="62">
        <f t="shared" si="12"/>
        <v>0</v>
      </c>
      <c r="AK85" s="63">
        <f t="shared" si="12"/>
        <v>0</v>
      </c>
      <c r="AL85" s="63">
        <f t="shared" si="12"/>
        <v>0</v>
      </c>
      <c r="AM85" s="62">
        <f t="shared" si="12"/>
        <v>0</v>
      </c>
      <c r="AN85" s="63">
        <f t="shared" si="12"/>
        <v>0</v>
      </c>
      <c r="AO85" s="63">
        <f t="shared" si="22"/>
        <v>0</v>
      </c>
      <c r="AP85" s="62">
        <f t="shared" si="22"/>
        <v>0</v>
      </c>
      <c r="AQ85" s="62">
        <f t="shared" si="22"/>
        <v>0</v>
      </c>
      <c r="AR85" s="62">
        <f t="shared" si="22"/>
        <v>0</v>
      </c>
      <c r="AT85" s="43" t="b">
        <f t="shared" si="15"/>
        <v>1</v>
      </c>
      <c r="AU85" s="43" t="b">
        <f t="shared" si="16"/>
        <v>1</v>
      </c>
      <c r="AV85" s="43" t="b">
        <f t="shared" si="17"/>
        <v>1</v>
      </c>
      <c r="AW85" s="43" t="b">
        <f t="shared" si="18"/>
        <v>1</v>
      </c>
      <c r="AX85" s="43" t="b">
        <f t="shared" si="19"/>
        <v>1</v>
      </c>
      <c r="AY85" s="43" t="b">
        <f t="shared" si="19"/>
        <v>1</v>
      </c>
      <c r="AZ85" s="43" t="b">
        <f t="shared" si="19"/>
        <v>1</v>
      </c>
      <c r="BA85" s="43" t="b">
        <f t="shared" si="20"/>
        <v>1</v>
      </c>
      <c r="BC85" s="43" t="b">
        <f t="shared" si="21"/>
        <v>1</v>
      </c>
    </row>
    <row r="86" spans="1:55" ht="47.25" x14ac:dyDescent="0.25">
      <c r="A86" s="56">
        <v>73</v>
      </c>
      <c r="B86" s="57" t="s">
        <v>210</v>
      </c>
      <c r="C86" s="58">
        <v>205438221.63</v>
      </c>
      <c r="D86" s="59">
        <v>2111410.08</v>
      </c>
      <c r="E86" s="60">
        <v>1165461.1200000001</v>
      </c>
      <c r="F86" s="60">
        <v>945948.96</v>
      </c>
      <c r="G86" s="59">
        <v>203326811.55000001</v>
      </c>
      <c r="H86" s="59">
        <v>0</v>
      </c>
      <c r="I86" s="60">
        <v>0</v>
      </c>
      <c r="J86" s="60">
        <v>0</v>
      </c>
      <c r="K86" s="59">
        <v>2111410.08</v>
      </c>
      <c r="L86" s="60">
        <v>1165461.1200000001</v>
      </c>
      <c r="M86" s="60">
        <v>945948.96</v>
      </c>
      <c r="N86" s="59">
        <v>0</v>
      </c>
      <c r="O86" s="59">
        <v>188937409.94999999</v>
      </c>
      <c r="P86" s="59">
        <v>14389401.6</v>
      </c>
      <c r="Q86" s="58">
        <f>'[4]НЗ 24'!S6180</f>
        <v>205438221.63</v>
      </c>
      <c r="R86" s="59">
        <f>'[4]НЗ 24'!R6180</f>
        <v>2111410.08</v>
      </c>
      <c r="S86" s="60">
        <f t="shared" si="13"/>
        <v>1165461.1200000001</v>
      </c>
      <c r="T86" s="60">
        <f t="shared" si="13"/>
        <v>945948.96</v>
      </c>
      <c r="U86" s="59">
        <f>'[4]НЗ 24'!K6180</f>
        <v>203326811.55000001</v>
      </c>
      <c r="V86" s="59">
        <f>'[4]к довед 24'!O6258</f>
        <v>0</v>
      </c>
      <c r="W86" s="60">
        <f>$W$7*'[4]ч 24'!D80</f>
        <v>0</v>
      </c>
      <c r="X86" s="60">
        <f>$X$7*'[4]ч 24'!D80</f>
        <v>0</v>
      </c>
      <c r="Y86" s="59">
        <f>'[4]к довед 24'!O6296</f>
        <v>2111410.08</v>
      </c>
      <c r="Z86" s="60">
        <f>$Z$7*'[4]ч 24'!E80+$Z$7*'[4]ч 24'!F80</f>
        <v>1165461.1200000001</v>
      </c>
      <c r="AA86" s="60">
        <f>$AA$7*'[4]ч 24'!E80+'[4]ч 24'!F80*$AA$6</f>
        <v>945948.96</v>
      </c>
      <c r="AB86" s="59">
        <f>'[4]к довед 24'!J6258</f>
        <v>0</v>
      </c>
      <c r="AC86" s="59">
        <f>'[4]к довед 24'!J6296</f>
        <v>188937409.94999999</v>
      </c>
      <c r="AD86" s="59">
        <f>'[4]к довед 24'!J6334</f>
        <v>14389401.6</v>
      </c>
      <c r="AE86" s="61">
        <f t="shared" si="14"/>
        <v>0</v>
      </c>
      <c r="AF86" s="62">
        <f t="shared" si="12"/>
        <v>0</v>
      </c>
      <c r="AG86" s="63">
        <f t="shared" si="12"/>
        <v>0</v>
      </c>
      <c r="AH86" s="63">
        <f t="shared" si="12"/>
        <v>0</v>
      </c>
      <c r="AI86" s="62">
        <f t="shared" si="12"/>
        <v>0</v>
      </c>
      <c r="AJ86" s="62">
        <f t="shared" si="12"/>
        <v>0</v>
      </c>
      <c r="AK86" s="63">
        <f t="shared" si="12"/>
        <v>0</v>
      </c>
      <c r="AL86" s="63">
        <f t="shared" si="12"/>
        <v>0</v>
      </c>
      <c r="AM86" s="62">
        <f t="shared" si="12"/>
        <v>0</v>
      </c>
      <c r="AN86" s="63">
        <f t="shared" si="12"/>
        <v>0</v>
      </c>
      <c r="AO86" s="63">
        <f t="shared" si="22"/>
        <v>0</v>
      </c>
      <c r="AP86" s="62">
        <f t="shared" si="22"/>
        <v>0</v>
      </c>
      <c r="AQ86" s="62">
        <f t="shared" si="22"/>
        <v>0</v>
      </c>
      <c r="AR86" s="62">
        <f t="shared" si="22"/>
        <v>0</v>
      </c>
      <c r="AT86" s="43" t="b">
        <f t="shared" si="15"/>
        <v>1</v>
      </c>
      <c r="AU86" s="43" t="b">
        <f t="shared" si="16"/>
        <v>1</v>
      </c>
      <c r="AV86" s="43" t="b">
        <f t="shared" si="17"/>
        <v>1</v>
      </c>
      <c r="AW86" s="43" t="b">
        <f t="shared" si="18"/>
        <v>1</v>
      </c>
      <c r="AX86" s="43" t="b">
        <f t="shared" si="19"/>
        <v>1</v>
      </c>
      <c r="AY86" s="43" t="b">
        <f t="shared" si="19"/>
        <v>1</v>
      </c>
      <c r="AZ86" s="43" t="b">
        <f t="shared" si="19"/>
        <v>1</v>
      </c>
      <c r="BA86" s="43" t="b">
        <f t="shared" si="20"/>
        <v>1</v>
      </c>
      <c r="BC86" s="43" t="b">
        <f t="shared" si="21"/>
        <v>1</v>
      </c>
    </row>
    <row r="87" spans="1:55" x14ac:dyDescent="0.25">
      <c r="A87" s="56">
        <v>74</v>
      </c>
      <c r="B87" s="57" t="s">
        <v>211</v>
      </c>
      <c r="C87" s="58">
        <v>142437372.49000001</v>
      </c>
      <c r="D87" s="59">
        <v>1505677.68</v>
      </c>
      <c r="E87" s="60">
        <v>831107.52</v>
      </c>
      <c r="F87" s="60">
        <v>674570.16</v>
      </c>
      <c r="G87" s="59">
        <v>140931694.81</v>
      </c>
      <c r="H87" s="59">
        <v>0</v>
      </c>
      <c r="I87" s="60">
        <v>0</v>
      </c>
      <c r="J87" s="60">
        <v>0</v>
      </c>
      <c r="K87" s="59">
        <v>1505677.68</v>
      </c>
      <c r="L87" s="60">
        <v>831107.52</v>
      </c>
      <c r="M87" s="60">
        <v>674570.16</v>
      </c>
      <c r="N87" s="59">
        <v>0</v>
      </c>
      <c r="O87" s="59">
        <v>132138171.61</v>
      </c>
      <c r="P87" s="59">
        <v>8793523.1999999993</v>
      </c>
      <c r="Q87" s="58">
        <f>'[4]НЗ 24'!S6181</f>
        <v>142437372.49000001</v>
      </c>
      <c r="R87" s="59">
        <f>'[4]НЗ 24'!R6181</f>
        <v>1505677.68</v>
      </c>
      <c r="S87" s="60">
        <f t="shared" si="13"/>
        <v>831107.52</v>
      </c>
      <c r="T87" s="60">
        <f t="shared" si="13"/>
        <v>674570.16</v>
      </c>
      <c r="U87" s="59">
        <f>'[4]НЗ 24'!K6181</f>
        <v>140931694.81</v>
      </c>
      <c r="V87" s="59">
        <f>'[4]к довед 24'!O6259</f>
        <v>0</v>
      </c>
      <c r="W87" s="60">
        <f>$W$7*'[4]ч 24'!D81</f>
        <v>0</v>
      </c>
      <c r="X87" s="60">
        <f>$X$7*'[4]ч 24'!D81</f>
        <v>0</v>
      </c>
      <c r="Y87" s="59">
        <f>'[4]к довед 24'!O6297</f>
        <v>1505677.68</v>
      </c>
      <c r="Z87" s="60">
        <f>$Z$7*'[4]ч 24'!E81+$Z$7*'[4]ч 24'!F81</f>
        <v>831107.52</v>
      </c>
      <c r="AA87" s="60">
        <f>$AA$7*'[4]ч 24'!E81+'[4]ч 24'!F81*$AA$6</f>
        <v>674570.16</v>
      </c>
      <c r="AB87" s="59">
        <f>'[4]к довед 24'!J6259</f>
        <v>0</v>
      </c>
      <c r="AC87" s="59">
        <f>'[4]к довед 24'!J6297</f>
        <v>132138171.61</v>
      </c>
      <c r="AD87" s="59">
        <f>'[4]к довед 24'!J6335</f>
        <v>8793523.1999999993</v>
      </c>
      <c r="AE87" s="61">
        <f t="shared" si="14"/>
        <v>0</v>
      </c>
      <c r="AF87" s="62">
        <f t="shared" si="12"/>
        <v>0</v>
      </c>
      <c r="AG87" s="63">
        <f t="shared" si="12"/>
        <v>0</v>
      </c>
      <c r="AH87" s="63">
        <f t="shared" si="12"/>
        <v>0</v>
      </c>
      <c r="AI87" s="62">
        <f t="shared" si="12"/>
        <v>0</v>
      </c>
      <c r="AJ87" s="62">
        <f t="shared" si="12"/>
        <v>0</v>
      </c>
      <c r="AK87" s="63">
        <f t="shared" si="12"/>
        <v>0</v>
      </c>
      <c r="AL87" s="63">
        <f t="shared" si="12"/>
        <v>0</v>
      </c>
      <c r="AM87" s="62">
        <f t="shared" si="12"/>
        <v>0</v>
      </c>
      <c r="AN87" s="63">
        <f t="shared" si="12"/>
        <v>0</v>
      </c>
      <c r="AO87" s="63">
        <f t="shared" si="22"/>
        <v>0</v>
      </c>
      <c r="AP87" s="62">
        <f t="shared" si="22"/>
        <v>0</v>
      </c>
      <c r="AQ87" s="62">
        <f t="shared" si="22"/>
        <v>0</v>
      </c>
      <c r="AR87" s="62">
        <f t="shared" si="22"/>
        <v>0</v>
      </c>
      <c r="AT87" s="43" t="b">
        <f t="shared" si="15"/>
        <v>1</v>
      </c>
      <c r="AU87" s="43" t="b">
        <f t="shared" si="16"/>
        <v>1</v>
      </c>
      <c r="AV87" s="43" t="b">
        <f t="shared" si="17"/>
        <v>1</v>
      </c>
      <c r="AW87" s="43" t="b">
        <f t="shared" si="18"/>
        <v>1</v>
      </c>
      <c r="AX87" s="43" t="b">
        <f t="shared" si="19"/>
        <v>1</v>
      </c>
      <c r="AY87" s="43" t="b">
        <f t="shared" si="19"/>
        <v>1</v>
      </c>
      <c r="AZ87" s="43" t="b">
        <f t="shared" si="19"/>
        <v>1</v>
      </c>
      <c r="BA87" s="43" t="b">
        <f t="shared" si="20"/>
        <v>1</v>
      </c>
      <c r="BC87" s="43" t="b">
        <f t="shared" si="21"/>
        <v>1</v>
      </c>
    </row>
    <row r="88" spans="1:55" ht="47.25" x14ac:dyDescent="0.25">
      <c r="A88" s="56">
        <v>75</v>
      </c>
      <c r="B88" s="57" t="s">
        <v>212</v>
      </c>
      <c r="C88" s="58">
        <v>251399062.40000001</v>
      </c>
      <c r="D88" s="59">
        <v>2842615.62</v>
      </c>
      <c r="E88" s="60">
        <v>1569073.68</v>
      </c>
      <c r="F88" s="60">
        <v>1273541.94</v>
      </c>
      <c r="G88" s="59">
        <v>248556446.78</v>
      </c>
      <c r="H88" s="59">
        <v>0</v>
      </c>
      <c r="I88" s="60">
        <v>0</v>
      </c>
      <c r="J88" s="60">
        <v>0</v>
      </c>
      <c r="K88" s="59">
        <v>2842615.62</v>
      </c>
      <c r="L88" s="60">
        <v>1569073.68</v>
      </c>
      <c r="M88" s="60">
        <v>1273541.94</v>
      </c>
      <c r="N88" s="59">
        <v>0</v>
      </c>
      <c r="O88" s="59">
        <v>224574110.78</v>
      </c>
      <c r="P88" s="59">
        <v>23982336</v>
      </c>
      <c r="Q88" s="58">
        <f>'[4]НЗ 24'!S6182</f>
        <v>251399062.40000001</v>
      </c>
      <c r="R88" s="59">
        <f>'[4]НЗ 24'!R6182</f>
        <v>2842615.62</v>
      </c>
      <c r="S88" s="60">
        <f t="shared" si="13"/>
        <v>1569073.68</v>
      </c>
      <c r="T88" s="60">
        <f t="shared" si="13"/>
        <v>1273541.94</v>
      </c>
      <c r="U88" s="59">
        <f>'[4]НЗ 24'!K6182</f>
        <v>248556446.78</v>
      </c>
      <c r="V88" s="59">
        <f>'[4]к довед 24'!O6260</f>
        <v>0</v>
      </c>
      <c r="W88" s="60">
        <f>$W$7*'[4]ч 24'!D82</f>
        <v>0</v>
      </c>
      <c r="X88" s="60">
        <f>$X$7*'[4]ч 24'!D82</f>
        <v>0</v>
      </c>
      <c r="Y88" s="59">
        <f>'[4]к довед 24'!O6298</f>
        <v>2842615.62</v>
      </c>
      <c r="Z88" s="60">
        <f>$Z$7*'[4]ч 24'!E82+$Z$7*'[4]ч 24'!F82</f>
        <v>1569073.68</v>
      </c>
      <c r="AA88" s="60">
        <f>$AA$7*'[4]ч 24'!E82+'[4]ч 24'!F82*$AA$6</f>
        <v>1273541.94</v>
      </c>
      <c r="AB88" s="59">
        <f>'[4]к довед 24'!J6260</f>
        <v>0</v>
      </c>
      <c r="AC88" s="59">
        <f>'[4]к довед 24'!J6298</f>
        <v>224574110.78</v>
      </c>
      <c r="AD88" s="59">
        <f>'[4]к довед 24'!J6336</f>
        <v>23982336</v>
      </c>
      <c r="AE88" s="61">
        <f>AF88+AI88</f>
        <v>0</v>
      </c>
      <c r="AF88" s="62">
        <f t="shared" si="12"/>
        <v>0</v>
      </c>
      <c r="AG88" s="63">
        <f t="shared" si="12"/>
        <v>0</v>
      </c>
      <c r="AH88" s="63">
        <f t="shared" si="12"/>
        <v>0</v>
      </c>
      <c r="AI88" s="62">
        <f t="shared" si="12"/>
        <v>0</v>
      </c>
      <c r="AJ88" s="62">
        <f t="shared" si="12"/>
        <v>0</v>
      </c>
      <c r="AK88" s="63">
        <f t="shared" si="12"/>
        <v>0</v>
      </c>
      <c r="AL88" s="63">
        <f t="shared" si="12"/>
        <v>0</v>
      </c>
      <c r="AM88" s="62">
        <f t="shared" si="12"/>
        <v>0</v>
      </c>
      <c r="AN88" s="63">
        <f t="shared" si="12"/>
        <v>0</v>
      </c>
      <c r="AO88" s="63">
        <f t="shared" si="22"/>
        <v>0</v>
      </c>
      <c r="AP88" s="62">
        <f t="shared" si="22"/>
        <v>0</v>
      </c>
      <c r="AQ88" s="62">
        <f t="shared" si="22"/>
        <v>0</v>
      </c>
      <c r="AR88" s="62">
        <f t="shared" si="22"/>
        <v>0</v>
      </c>
      <c r="AT88" s="43" t="b">
        <f t="shared" si="15"/>
        <v>1</v>
      </c>
      <c r="AU88" s="43" t="b">
        <f t="shared" si="16"/>
        <v>1</v>
      </c>
      <c r="AV88" s="43" t="b">
        <f t="shared" si="17"/>
        <v>1</v>
      </c>
      <c r="AW88" s="43" t="b">
        <f t="shared" si="18"/>
        <v>1</v>
      </c>
      <c r="AX88" s="43" t="b">
        <f t="shared" si="19"/>
        <v>1</v>
      </c>
      <c r="AY88" s="43" t="b">
        <f t="shared" si="19"/>
        <v>1</v>
      </c>
      <c r="AZ88" s="43" t="b">
        <f t="shared" si="19"/>
        <v>1</v>
      </c>
      <c r="BA88" s="43" t="b">
        <f t="shared" si="20"/>
        <v>1</v>
      </c>
      <c r="BC88" s="43" t="b">
        <f t="shared" si="21"/>
        <v>1</v>
      </c>
    </row>
    <row r="89" spans="1:55" x14ac:dyDescent="0.25">
      <c r="A89" s="56">
        <v>76</v>
      </c>
      <c r="B89" s="57" t="s">
        <v>213</v>
      </c>
      <c r="C89" s="58">
        <v>58219585.630000003</v>
      </c>
      <c r="D89" s="59">
        <v>654767.88</v>
      </c>
      <c r="E89" s="60">
        <v>361420.32</v>
      </c>
      <c r="F89" s="60">
        <v>293347.56</v>
      </c>
      <c r="G89" s="59">
        <v>57564817.75</v>
      </c>
      <c r="H89" s="59">
        <v>0</v>
      </c>
      <c r="I89" s="60">
        <v>0</v>
      </c>
      <c r="J89" s="60">
        <v>0</v>
      </c>
      <c r="K89" s="59">
        <v>654767.88</v>
      </c>
      <c r="L89" s="60">
        <v>361420.32</v>
      </c>
      <c r="M89" s="60">
        <v>293347.56</v>
      </c>
      <c r="N89" s="59">
        <v>0</v>
      </c>
      <c r="O89" s="59">
        <v>57564817.75</v>
      </c>
      <c r="P89" s="59">
        <v>0</v>
      </c>
      <c r="Q89" s="58">
        <f>'[4]НЗ 24'!S6183</f>
        <v>58219585.630000003</v>
      </c>
      <c r="R89" s="59">
        <f>'[4]НЗ 24'!R6183</f>
        <v>654767.88</v>
      </c>
      <c r="S89" s="60">
        <f t="shared" si="13"/>
        <v>361420.32</v>
      </c>
      <c r="T89" s="60">
        <f t="shared" si="13"/>
        <v>293347.56</v>
      </c>
      <c r="U89" s="59">
        <f>'[4]НЗ 24'!K6183</f>
        <v>57564817.75</v>
      </c>
      <c r="V89" s="59">
        <f>'[4]к довед 24'!O6261</f>
        <v>0</v>
      </c>
      <c r="W89" s="60">
        <f>$W$7*'[4]ч 24'!D83</f>
        <v>0</v>
      </c>
      <c r="X89" s="60">
        <f>$X$7*'[4]ч 24'!D83</f>
        <v>0</v>
      </c>
      <c r="Y89" s="59">
        <f>'[4]к довед 24'!O6299</f>
        <v>654767.88</v>
      </c>
      <c r="Z89" s="60">
        <f>$Z$7*'[4]ч 24'!E83+$Z$7*'[4]ч 24'!F83</f>
        <v>361420.32</v>
      </c>
      <c r="AA89" s="60">
        <f>$AA$7*'[4]ч 24'!E83+'[4]ч 24'!F83*$AA$6</f>
        <v>293347.56</v>
      </c>
      <c r="AB89" s="59">
        <f>'[4]к довед 24'!J6261</f>
        <v>0</v>
      </c>
      <c r="AC89" s="59">
        <f>'[4]к довед 24'!J6299</f>
        <v>57564817.75</v>
      </c>
      <c r="AD89" s="59">
        <f>'[4]к довед 24'!J6337</f>
        <v>0</v>
      </c>
      <c r="AE89" s="61">
        <f t="shared" si="14"/>
        <v>0</v>
      </c>
      <c r="AF89" s="62">
        <f t="shared" si="12"/>
        <v>0</v>
      </c>
      <c r="AG89" s="63">
        <f t="shared" si="12"/>
        <v>0</v>
      </c>
      <c r="AH89" s="63">
        <f t="shared" si="12"/>
        <v>0</v>
      </c>
      <c r="AI89" s="62">
        <f t="shared" ref="AI89:AN89" si="23">U89-G89</f>
        <v>0</v>
      </c>
      <c r="AJ89" s="62">
        <f t="shared" si="23"/>
        <v>0</v>
      </c>
      <c r="AK89" s="63">
        <f t="shared" si="23"/>
        <v>0</v>
      </c>
      <c r="AL89" s="63">
        <f t="shared" si="23"/>
        <v>0</v>
      </c>
      <c r="AM89" s="62">
        <f t="shared" si="23"/>
        <v>0</v>
      </c>
      <c r="AN89" s="63">
        <f t="shared" si="23"/>
        <v>0</v>
      </c>
      <c r="AO89" s="63">
        <f t="shared" si="22"/>
        <v>0</v>
      </c>
      <c r="AP89" s="62">
        <f t="shared" si="22"/>
        <v>0</v>
      </c>
      <c r="AQ89" s="62">
        <f t="shared" si="22"/>
        <v>0</v>
      </c>
      <c r="AR89" s="62">
        <f t="shared" si="22"/>
        <v>0</v>
      </c>
      <c r="AT89" s="43" t="b">
        <f t="shared" si="15"/>
        <v>1</v>
      </c>
      <c r="AU89" s="43" t="b">
        <f t="shared" si="16"/>
        <v>1</v>
      </c>
      <c r="AV89" s="43" t="b">
        <f t="shared" si="17"/>
        <v>1</v>
      </c>
      <c r="AW89" s="43" t="b">
        <f t="shared" si="18"/>
        <v>1</v>
      </c>
      <c r="AX89" s="43" t="b">
        <f t="shared" si="19"/>
        <v>1</v>
      </c>
      <c r="AY89" s="43" t="b">
        <f t="shared" si="19"/>
        <v>1</v>
      </c>
      <c r="AZ89" s="43" t="b">
        <f t="shared" si="19"/>
        <v>1</v>
      </c>
      <c r="BA89" s="43" t="b">
        <f t="shared" si="20"/>
        <v>1</v>
      </c>
      <c r="BC89" s="43" t="b">
        <f t="shared" si="21"/>
        <v>1</v>
      </c>
    </row>
    <row r="90" spans="1:55" s="72" customFormat="1" ht="31.5" x14ac:dyDescent="0.25">
      <c r="A90" s="64"/>
      <c r="B90" s="65" t="s">
        <v>214</v>
      </c>
      <c r="C90" s="66">
        <f>SUM(C14:C89)</f>
        <v>15710418459.209999</v>
      </c>
      <c r="D90" s="67">
        <f t="shared" ref="D90:AR90" si="24">SUM(D14:D89)</f>
        <v>202779244.21000001</v>
      </c>
      <c r="E90" s="68">
        <f t="shared" si="24"/>
        <v>133475492.13</v>
      </c>
      <c r="F90" s="68">
        <f t="shared" si="24"/>
        <v>69303752.079999998</v>
      </c>
      <c r="G90" s="67">
        <f t="shared" si="24"/>
        <v>15507639215</v>
      </c>
      <c r="H90" s="67">
        <f t="shared" si="24"/>
        <v>113534159.83</v>
      </c>
      <c r="I90" s="68">
        <f t="shared" si="24"/>
        <v>84167093.010000005</v>
      </c>
      <c r="J90" s="68">
        <f t="shared" si="24"/>
        <v>29367066.82</v>
      </c>
      <c r="K90" s="67">
        <f t="shared" si="24"/>
        <v>89245084.379999995</v>
      </c>
      <c r="L90" s="68">
        <f t="shared" si="24"/>
        <v>49308399.119999997</v>
      </c>
      <c r="M90" s="68">
        <f t="shared" si="24"/>
        <v>39936685.259999998</v>
      </c>
      <c r="N90" s="67">
        <f t="shared" si="24"/>
        <v>7670091515</v>
      </c>
      <c r="O90" s="67">
        <f t="shared" si="24"/>
        <v>7716516844.3199997</v>
      </c>
      <c r="P90" s="67">
        <f t="shared" si="24"/>
        <v>121030855.68000001</v>
      </c>
      <c r="Q90" s="66">
        <f t="shared" si="24"/>
        <v>15710418459.209999</v>
      </c>
      <c r="R90" s="67">
        <f t="shared" si="24"/>
        <v>202779244.21000001</v>
      </c>
      <c r="S90" s="68">
        <f t="shared" si="24"/>
        <v>133475492.13</v>
      </c>
      <c r="T90" s="68">
        <f t="shared" si="24"/>
        <v>69303752.079999998</v>
      </c>
      <c r="U90" s="67">
        <f t="shared" si="24"/>
        <v>15507639215</v>
      </c>
      <c r="V90" s="67">
        <f t="shared" si="24"/>
        <v>113534159.83</v>
      </c>
      <c r="W90" s="68">
        <f t="shared" si="24"/>
        <v>84167093.010000005</v>
      </c>
      <c r="X90" s="68">
        <f t="shared" si="24"/>
        <v>29367066.82</v>
      </c>
      <c r="Y90" s="67">
        <f t="shared" si="24"/>
        <v>89245084.379999995</v>
      </c>
      <c r="Z90" s="68">
        <f t="shared" si="24"/>
        <v>49308399.119999997</v>
      </c>
      <c r="AA90" s="68">
        <f t="shared" si="24"/>
        <v>39936685.259999998</v>
      </c>
      <c r="AB90" s="67">
        <f t="shared" si="24"/>
        <v>7670091515</v>
      </c>
      <c r="AC90" s="67">
        <f t="shared" si="24"/>
        <v>7716516844.3199997</v>
      </c>
      <c r="AD90" s="67">
        <f t="shared" si="24"/>
        <v>121030855.68000001</v>
      </c>
      <c r="AE90" s="69">
        <f t="shared" si="24"/>
        <v>0</v>
      </c>
      <c r="AF90" s="70">
        <f t="shared" si="24"/>
        <v>0</v>
      </c>
      <c r="AG90" s="71">
        <f t="shared" si="24"/>
        <v>0</v>
      </c>
      <c r="AH90" s="71">
        <f t="shared" si="24"/>
        <v>0</v>
      </c>
      <c r="AI90" s="70">
        <f t="shared" si="24"/>
        <v>0</v>
      </c>
      <c r="AJ90" s="70">
        <f t="shared" si="24"/>
        <v>0</v>
      </c>
      <c r="AK90" s="71">
        <f t="shared" si="24"/>
        <v>0</v>
      </c>
      <c r="AL90" s="71">
        <f t="shared" si="24"/>
        <v>0</v>
      </c>
      <c r="AM90" s="70">
        <f t="shared" si="24"/>
        <v>0</v>
      </c>
      <c r="AN90" s="71">
        <f t="shared" si="24"/>
        <v>0</v>
      </c>
      <c r="AO90" s="71">
        <f t="shared" si="24"/>
        <v>0</v>
      </c>
      <c r="AP90" s="70">
        <f t="shared" si="24"/>
        <v>0</v>
      </c>
      <c r="AQ90" s="70">
        <f t="shared" si="24"/>
        <v>0</v>
      </c>
      <c r="AR90" s="70">
        <f t="shared" si="24"/>
        <v>0</v>
      </c>
      <c r="AT90" s="72" t="b">
        <f t="shared" si="15"/>
        <v>1</v>
      </c>
      <c r="AU90" s="72" t="b">
        <f t="shared" si="16"/>
        <v>1</v>
      </c>
      <c r="AV90" s="72" t="b">
        <f t="shared" si="17"/>
        <v>1</v>
      </c>
      <c r="AW90" s="72" t="b">
        <f t="shared" si="18"/>
        <v>1</v>
      </c>
      <c r="AX90" s="72" t="b">
        <f t="shared" si="19"/>
        <v>1</v>
      </c>
      <c r="AY90" s="72" t="b">
        <f t="shared" si="19"/>
        <v>1</v>
      </c>
      <c r="AZ90" s="72" t="b">
        <f t="shared" si="19"/>
        <v>1</v>
      </c>
      <c r="BA90" s="72" t="b">
        <f t="shared" si="20"/>
        <v>1</v>
      </c>
      <c r="BC90" s="72" t="b">
        <f t="shared" si="21"/>
        <v>1</v>
      </c>
    </row>
    <row r="91" spans="1:55" s="72" customFormat="1" x14ac:dyDescent="0.25">
      <c r="A91" s="64"/>
      <c r="B91" s="73" t="s">
        <v>215</v>
      </c>
      <c r="C91" s="66">
        <f>SUM(C14:C52)</f>
        <v>7532320556.5900002</v>
      </c>
      <c r="D91" s="67">
        <f t="shared" ref="D91:AR91" si="25">SUM(D14:D52)</f>
        <v>109293956.59</v>
      </c>
      <c r="E91" s="68">
        <f t="shared" si="25"/>
        <v>81023672.730000004</v>
      </c>
      <c r="F91" s="68">
        <f t="shared" si="25"/>
        <v>28270283.859999999</v>
      </c>
      <c r="G91" s="67">
        <f t="shared" si="25"/>
        <v>7423026600</v>
      </c>
      <c r="H91" s="67">
        <f t="shared" si="25"/>
        <v>109293956.59</v>
      </c>
      <c r="I91" s="68">
        <f t="shared" si="25"/>
        <v>81023672.730000004</v>
      </c>
      <c r="J91" s="68">
        <f t="shared" si="25"/>
        <v>28270283.859999999</v>
      </c>
      <c r="K91" s="67">
        <f t="shared" si="25"/>
        <v>0</v>
      </c>
      <c r="L91" s="68">
        <f t="shared" si="25"/>
        <v>0</v>
      </c>
      <c r="M91" s="68">
        <f t="shared" si="25"/>
        <v>0</v>
      </c>
      <c r="N91" s="67">
        <f t="shared" si="25"/>
        <v>7423026600</v>
      </c>
      <c r="O91" s="67">
        <f t="shared" si="25"/>
        <v>0</v>
      </c>
      <c r="P91" s="67">
        <f t="shared" si="25"/>
        <v>0</v>
      </c>
      <c r="Q91" s="66">
        <f t="shared" si="25"/>
        <v>7532320556.5900002</v>
      </c>
      <c r="R91" s="67">
        <f t="shared" si="25"/>
        <v>109293956.59</v>
      </c>
      <c r="S91" s="68">
        <f t="shared" si="25"/>
        <v>81023672.730000004</v>
      </c>
      <c r="T91" s="68">
        <f t="shared" si="25"/>
        <v>28270283.859999999</v>
      </c>
      <c r="U91" s="67">
        <f t="shared" si="25"/>
        <v>7423026600</v>
      </c>
      <c r="V91" s="67">
        <f t="shared" si="25"/>
        <v>109293956.59</v>
      </c>
      <c r="W91" s="68">
        <f t="shared" si="25"/>
        <v>81023672.730000004</v>
      </c>
      <c r="X91" s="68">
        <f t="shared" si="25"/>
        <v>28270283.859999999</v>
      </c>
      <c r="Y91" s="67">
        <f t="shared" si="25"/>
        <v>0</v>
      </c>
      <c r="Z91" s="68">
        <f t="shared" si="25"/>
        <v>0</v>
      </c>
      <c r="AA91" s="68">
        <f t="shared" si="25"/>
        <v>0</v>
      </c>
      <c r="AB91" s="67">
        <f t="shared" si="25"/>
        <v>7423026600</v>
      </c>
      <c r="AC91" s="67">
        <f t="shared" si="25"/>
        <v>0</v>
      </c>
      <c r="AD91" s="67">
        <f t="shared" si="25"/>
        <v>0</v>
      </c>
      <c r="AE91" s="69">
        <f t="shared" si="25"/>
        <v>0</v>
      </c>
      <c r="AF91" s="70">
        <f t="shared" si="25"/>
        <v>0</v>
      </c>
      <c r="AG91" s="71">
        <f t="shared" si="25"/>
        <v>0</v>
      </c>
      <c r="AH91" s="71">
        <f t="shared" si="25"/>
        <v>0</v>
      </c>
      <c r="AI91" s="70">
        <f t="shared" si="25"/>
        <v>0</v>
      </c>
      <c r="AJ91" s="70">
        <f t="shared" si="25"/>
        <v>0</v>
      </c>
      <c r="AK91" s="71">
        <f t="shared" si="25"/>
        <v>0</v>
      </c>
      <c r="AL91" s="71">
        <f t="shared" si="25"/>
        <v>0</v>
      </c>
      <c r="AM91" s="70">
        <f t="shared" si="25"/>
        <v>0</v>
      </c>
      <c r="AN91" s="71">
        <f t="shared" si="25"/>
        <v>0</v>
      </c>
      <c r="AO91" s="71">
        <f t="shared" si="25"/>
        <v>0</v>
      </c>
      <c r="AP91" s="70">
        <f t="shared" si="25"/>
        <v>0</v>
      </c>
      <c r="AQ91" s="70">
        <f t="shared" si="25"/>
        <v>0</v>
      </c>
      <c r="AR91" s="70">
        <f t="shared" si="25"/>
        <v>0</v>
      </c>
      <c r="AT91" s="72" t="b">
        <f t="shared" si="15"/>
        <v>1</v>
      </c>
      <c r="AU91" s="72" t="b">
        <f t="shared" si="16"/>
        <v>1</v>
      </c>
      <c r="AV91" s="72" t="b">
        <f t="shared" si="17"/>
        <v>1</v>
      </c>
      <c r="AW91" s="72" t="b">
        <f t="shared" si="18"/>
        <v>1</v>
      </c>
      <c r="AX91" s="72" t="b">
        <f t="shared" si="19"/>
        <v>1</v>
      </c>
      <c r="AY91" s="72" t="b">
        <f t="shared" si="19"/>
        <v>1</v>
      </c>
      <c r="AZ91" s="72" t="b">
        <f t="shared" si="19"/>
        <v>1</v>
      </c>
      <c r="BA91" s="72" t="b">
        <f t="shared" si="20"/>
        <v>1</v>
      </c>
      <c r="BC91" s="72" t="b">
        <f t="shared" si="21"/>
        <v>1</v>
      </c>
    </row>
    <row r="92" spans="1:55" s="72" customFormat="1" x14ac:dyDescent="0.25">
      <c r="A92" s="64"/>
      <c r="B92" s="73" t="s">
        <v>216</v>
      </c>
      <c r="C92" s="66">
        <f>SUM(C53:C89)</f>
        <v>8178097902.6199999</v>
      </c>
      <c r="D92" s="67">
        <f t="shared" ref="D92:AR92" si="26">SUM(D53:D89)</f>
        <v>93485287.620000005</v>
      </c>
      <c r="E92" s="68">
        <f t="shared" si="26"/>
        <v>52451819.399999999</v>
      </c>
      <c r="F92" s="68">
        <f t="shared" si="26"/>
        <v>41033468.219999999</v>
      </c>
      <c r="G92" s="67">
        <f t="shared" si="26"/>
        <v>8084612615</v>
      </c>
      <c r="H92" s="67">
        <f t="shared" si="26"/>
        <v>4240203.24</v>
      </c>
      <c r="I92" s="68">
        <f t="shared" si="26"/>
        <v>3143420.28</v>
      </c>
      <c r="J92" s="68">
        <f t="shared" si="26"/>
        <v>1096782.96</v>
      </c>
      <c r="K92" s="67">
        <f t="shared" si="26"/>
        <v>89245084.379999995</v>
      </c>
      <c r="L92" s="68">
        <f t="shared" si="26"/>
        <v>49308399.119999997</v>
      </c>
      <c r="M92" s="68">
        <f t="shared" si="26"/>
        <v>39936685.259999998</v>
      </c>
      <c r="N92" s="67">
        <f t="shared" si="26"/>
        <v>247064915</v>
      </c>
      <c r="O92" s="67">
        <f t="shared" si="26"/>
        <v>7716516844.3199997</v>
      </c>
      <c r="P92" s="67">
        <f t="shared" si="26"/>
        <v>121030855.68000001</v>
      </c>
      <c r="Q92" s="66">
        <f t="shared" si="26"/>
        <v>8178097902.6199999</v>
      </c>
      <c r="R92" s="67">
        <f t="shared" si="26"/>
        <v>93485287.620000005</v>
      </c>
      <c r="S92" s="68">
        <f t="shared" si="26"/>
        <v>52451819.399999999</v>
      </c>
      <c r="T92" s="68">
        <f t="shared" si="26"/>
        <v>41033468.219999999</v>
      </c>
      <c r="U92" s="67">
        <f t="shared" si="26"/>
        <v>8084612615</v>
      </c>
      <c r="V92" s="67">
        <f t="shared" si="26"/>
        <v>4240203.24</v>
      </c>
      <c r="W92" s="68">
        <f t="shared" si="26"/>
        <v>3143420.28</v>
      </c>
      <c r="X92" s="68">
        <f t="shared" si="26"/>
        <v>1096782.96</v>
      </c>
      <c r="Y92" s="67">
        <f t="shared" si="26"/>
        <v>89245084.379999995</v>
      </c>
      <c r="Z92" s="68">
        <f t="shared" si="26"/>
        <v>49308399.119999997</v>
      </c>
      <c r="AA92" s="68">
        <f t="shared" si="26"/>
        <v>39936685.259999998</v>
      </c>
      <c r="AB92" s="67">
        <f t="shared" si="26"/>
        <v>247064915</v>
      </c>
      <c r="AC92" s="67">
        <f t="shared" si="26"/>
        <v>7716516844.3199997</v>
      </c>
      <c r="AD92" s="67">
        <f t="shared" si="26"/>
        <v>121030855.68000001</v>
      </c>
      <c r="AE92" s="69">
        <f t="shared" si="26"/>
        <v>0</v>
      </c>
      <c r="AF92" s="70">
        <f t="shared" si="26"/>
        <v>0</v>
      </c>
      <c r="AG92" s="71">
        <f t="shared" si="26"/>
        <v>0</v>
      </c>
      <c r="AH92" s="71">
        <f t="shared" si="26"/>
        <v>0</v>
      </c>
      <c r="AI92" s="70">
        <f t="shared" si="26"/>
        <v>0</v>
      </c>
      <c r="AJ92" s="70">
        <f t="shared" si="26"/>
        <v>0</v>
      </c>
      <c r="AK92" s="71">
        <f t="shared" si="26"/>
        <v>0</v>
      </c>
      <c r="AL92" s="71">
        <f t="shared" si="26"/>
        <v>0</v>
      </c>
      <c r="AM92" s="70">
        <f t="shared" si="26"/>
        <v>0</v>
      </c>
      <c r="AN92" s="71">
        <f t="shared" si="26"/>
        <v>0</v>
      </c>
      <c r="AO92" s="71">
        <f t="shared" si="26"/>
        <v>0</v>
      </c>
      <c r="AP92" s="70">
        <f t="shared" si="26"/>
        <v>0</v>
      </c>
      <c r="AQ92" s="70">
        <f t="shared" si="26"/>
        <v>0</v>
      </c>
      <c r="AR92" s="70">
        <f t="shared" si="26"/>
        <v>0</v>
      </c>
      <c r="AT92" s="72" t="b">
        <f t="shared" si="15"/>
        <v>1</v>
      </c>
      <c r="AU92" s="72" t="b">
        <f t="shared" si="16"/>
        <v>1</v>
      </c>
      <c r="AV92" s="72" t="b">
        <f t="shared" si="17"/>
        <v>1</v>
      </c>
      <c r="AW92" s="72" t="b">
        <f t="shared" si="18"/>
        <v>1</v>
      </c>
      <c r="AX92" s="72" t="b">
        <f t="shared" si="19"/>
        <v>1</v>
      </c>
      <c r="AY92" s="72" t="b">
        <f t="shared" si="19"/>
        <v>1</v>
      </c>
      <c r="AZ92" s="72" t="b">
        <f t="shared" si="19"/>
        <v>1</v>
      </c>
      <c r="BA92" s="72" t="b">
        <f t="shared" si="20"/>
        <v>1</v>
      </c>
      <c r="BC92" s="72" t="b">
        <f t="shared" si="21"/>
        <v>1</v>
      </c>
    </row>
    <row r="93" spans="1:55" x14ac:dyDescent="0.25">
      <c r="C93" s="44" t="b">
        <f t="shared" ref="C93:AR93" si="27">C90=C91+C92</f>
        <v>1</v>
      </c>
      <c r="D93" s="74" t="b">
        <f t="shared" si="27"/>
        <v>1</v>
      </c>
      <c r="E93" s="46" t="b">
        <f t="shared" si="27"/>
        <v>1</v>
      </c>
      <c r="F93" s="46" t="b">
        <f t="shared" si="27"/>
        <v>1</v>
      </c>
      <c r="G93" s="74" t="b">
        <f t="shared" si="27"/>
        <v>1</v>
      </c>
      <c r="H93" s="74" t="b">
        <f t="shared" si="27"/>
        <v>1</v>
      </c>
      <c r="I93" s="46" t="b">
        <f t="shared" si="27"/>
        <v>1</v>
      </c>
      <c r="J93" s="46" t="b">
        <f t="shared" si="27"/>
        <v>1</v>
      </c>
      <c r="K93" s="74" t="b">
        <f t="shared" si="27"/>
        <v>1</v>
      </c>
      <c r="L93" s="46" t="b">
        <f t="shared" si="27"/>
        <v>1</v>
      </c>
      <c r="M93" s="46" t="b">
        <f t="shared" si="27"/>
        <v>1</v>
      </c>
      <c r="N93" s="74" t="b">
        <f t="shared" si="27"/>
        <v>1</v>
      </c>
      <c r="O93" s="74" t="b">
        <f t="shared" si="27"/>
        <v>1</v>
      </c>
      <c r="P93" s="74" t="b">
        <f t="shared" si="27"/>
        <v>1</v>
      </c>
      <c r="Q93" s="44" t="b">
        <f t="shared" si="27"/>
        <v>1</v>
      </c>
      <c r="R93" s="74" t="b">
        <f t="shared" si="27"/>
        <v>1</v>
      </c>
      <c r="S93" s="46" t="b">
        <f>S90=S91+S92</f>
        <v>1</v>
      </c>
      <c r="T93" s="46" t="b">
        <f t="shared" si="27"/>
        <v>1</v>
      </c>
      <c r="U93" s="74" t="b">
        <f t="shared" si="27"/>
        <v>1</v>
      </c>
      <c r="V93" s="74" t="b">
        <f t="shared" si="27"/>
        <v>1</v>
      </c>
      <c r="W93" s="46" t="b">
        <f t="shared" si="27"/>
        <v>1</v>
      </c>
      <c r="X93" s="46" t="b">
        <f t="shared" si="27"/>
        <v>1</v>
      </c>
      <c r="Y93" s="74" t="b">
        <f t="shared" si="27"/>
        <v>1</v>
      </c>
      <c r="Z93" s="46" t="b">
        <f t="shared" si="27"/>
        <v>1</v>
      </c>
      <c r="AA93" s="46" t="b">
        <f t="shared" si="27"/>
        <v>1</v>
      </c>
      <c r="AB93" s="74" t="b">
        <f t="shared" si="27"/>
        <v>1</v>
      </c>
      <c r="AC93" s="74" t="b">
        <f t="shared" si="27"/>
        <v>1</v>
      </c>
      <c r="AD93" s="74" t="b">
        <f t="shared" si="27"/>
        <v>1</v>
      </c>
      <c r="AE93" s="44" t="b">
        <f t="shared" si="27"/>
        <v>1</v>
      </c>
      <c r="AF93" s="74" t="b">
        <f t="shared" si="27"/>
        <v>1</v>
      </c>
      <c r="AG93" s="46" t="b">
        <f t="shared" si="27"/>
        <v>1</v>
      </c>
      <c r="AH93" s="46" t="b">
        <f t="shared" si="27"/>
        <v>1</v>
      </c>
      <c r="AI93" s="74" t="b">
        <f t="shared" si="27"/>
        <v>1</v>
      </c>
      <c r="AJ93" s="74" t="b">
        <f t="shared" si="27"/>
        <v>1</v>
      </c>
      <c r="AK93" s="46" t="b">
        <f t="shared" si="27"/>
        <v>1</v>
      </c>
      <c r="AL93" s="46" t="b">
        <f t="shared" si="27"/>
        <v>1</v>
      </c>
      <c r="AM93" s="74" t="b">
        <f t="shared" si="27"/>
        <v>1</v>
      </c>
      <c r="AN93" s="46" t="b">
        <f t="shared" si="27"/>
        <v>1</v>
      </c>
      <c r="AO93" s="46" t="b">
        <f t="shared" si="27"/>
        <v>1</v>
      </c>
      <c r="AP93" s="74" t="b">
        <f t="shared" si="27"/>
        <v>1</v>
      </c>
      <c r="AQ93" s="74" t="b">
        <f t="shared" si="27"/>
        <v>1</v>
      </c>
      <c r="AR93" s="74" t="b">
        <f t="shared" si="27"/>
        <v>1</v>
      </c>
    </row>
    <row r="94" spans="1:55" x14ac:dyDescent="0.25">
      <c r="R94" s="74" t="b">
        <f>R91='[4]0000 сад+шк по косгу 24'!G42</f>
        <v>1</v>
      </c>
      <c r="S94" s="46" t="b">
        <f>S91='[4]0000 сад+шк по косгу 24'!F42</f>
        <v>1</v>
      </c>
      <c r="U94" s="74" t="b">
        <f>U90='[4]НЗ 24'!K6107</f>
        <v>1</v>
      </c>
      <c r="V94" s="74" t="b">
        <f>V91='[4]0000 сад+шк по косгу 24'!G42</f>
        <v>1</v>
      </c>
      <c r="W94" s="46" t="b">
        <f>W91='[4]0000 сад+шк по косгу 24'!F42</f>
        <v>1</v>
      </c>
      <c r="Y94" s="74" t="b">
        <f>Y92='[4]0000 сад+шк по косгу 24'!G85</f>
        <v>1</v>
      </c>
      <c r="Z94" s="46" t="b">
        <f>Z92='[4]0000 сад+шк по косгу 24'!F85</f>
        <v>1</v>
      </c>
      <c r="AB94" s="74" t="b">
        <f>AB91='[4]НЗ 24'!K6184</f>
        <v>1</v>
      </c>
      <c r="AC94" s="74" t="b">
        <f>AC92='[4]НЗ 24'!K6262</f>
        <v>1</v>
      </c>
      <c r="AD94" s="74" t="b">
        <f>AD92='[4]НЗ 24'!K6300</f>
        <v>1</v>
      </c>
    </row>
    <row r="95" spans="1:55" x14ac:dyDescent="0.25">
      <c r="R95" s="74" t="b">
        <f>R92='[4]0000 сад+шк по косгу 24'!G47+'[4]0000 сад+шк по косгу 24'!G85</f>
        <v>1</v>
      </c>
      <c r="S95" s="46" t="b">
        <f>S92='[4]0000 сад+шк по косгу 24'!F47+'[4]0000 сад+шк по косгу 24'!F85</f>
        <v>1</v>
      </c>
      <c r="U95" s="74" t="b">
        <f>U91='[4]НЗ 24'!K6184</f>
        <v>1</v>
      </c>
      <c r="V95" s="74" t="b">
        <f>V92='[4]0000 сад+шк по косгу 24'!G47</f>
        <v>1</v>
      </c>
      <c r="W95" s="46" t="b">
        <f>W92='[4]0000 сад+шк по косгу 24'!F47</f>
        <v>1</v>
      </c>
      <c r="AB95" s="74" t="b">
        <f>AB92='[4]НЗ 24'!K6224</f>
        <v>1</v>
      </c>
      <c r="AC95" s="74"/>
    </row>
    <row r="96" spans="1:55" x14ac:dyDescent="0.25">
      <c r="U96" s="74" t="b">
        <f>U92='[4]НЗ 24'!K6224+'[4]НЗ 24'!K6262+'[4]НЗ 24'!K6300</f>
        <v>1</v>
      </c>
    </row>
  </sheetData>
  <autoFilter ref="A13:AR96"/>
  <mergeCells count="59">
    <mergeCell ref="AT13:BA13"/>
    <mergeCell ref="AP12:AP13"/>
    <mergeCell ref="AD12:AD13"/>
    <mergeCell ref="AJ12:AJ13"/>
    <mergeCell ref="AK12:AL12"/>
    <mergeCell ref="AM12:AM13"/>
    <mergeCell ref="AN12:AO12"/>
    <mergeCell ref="AF10:AF13"/>
    <mergeCell ref="AG10:AH10"/>
    <mergeCell ref="AI10:AI13"/>
    <mergeCell ref="AJ10:AQ10"/>
    <mergeCell ref="AE9:AE13"/>
    <mergeCell ref="AF9:AI9"/>
    <mergeCell ref="AJ9:AR9"/>
    <mergeCell ref="AJ11:AO11"/>
    <mergeCell ref="AQ12:AQ13"/>
    <mergeCell ref="AR12:AR13"/>
    <mergeCell ref="V10:AC10"/>
    <mergeCell ref="AP11:AQ11"/>
    <mergeCell ref="H12:H13"/>
    <mergeCell ref="I12:J12"/>
    <mergeCell ref="K12:K13"/>
    <mergeCell ref="L12:M12"/>
    <mergeCell ref="N12:N13"/>
    <mergeCell ref="O12:O13"/>
    <mergeCell ref="P12:P13"/>
    <mergeCell ref="V12:V13"/>
    <mergeCell ref="W12:X12"/>
    <mergeCell ref="T11:T13"/>
    <mergeCell ref="V11:AA11"/>
    <mergeCell ref="AB11:AC11"/>
    <mergeCell ref="AG11:AG13"/>
    <mergeCell ref="AH11:AH13"/>
    <mergeCell ref="S11:S13"/>
    <mergeCell ref="Y12:Y13"/>
    <mergeCell ref="Z12:AA12"/>
    <mergeCell ref="AB12:AB13"/>
    <mergeCell ref="AC12:AC13"/>
    <mergeCell ref="R10:R13"/>
    <mergeCell ref="E11:E13"/>
    <mergeCell ref="F11:F13"/>
    <mergeCell ref="H11:M11"/>
    <mergeCell ref="N11:O11"/>
    <mergeCell ref="S10:T10"/>
    <mergeCell ref="U10:U13"/>
    <mergeCell ref="Q8:U8"/>
    <mergeCell ref="V8:AD8"/>
    <mergeCell ref="A9:A13"/>
    <mergeCell ref="B9:B13"/>
    <mergeCell ref="C9:C13"/>
    <mergeCell ref="D9:G9"/>
    <mergeCell ref="H9:P9"/>
    <mergeCell ref="Q9:Q13"/>
    <mergeCell ref="R9:U9"/>
    <mergeCell ref="V9:AD9"/>
    <mergeCell ref="D10:D13"/>
    <mergeCell ref="E10:F10"/>
    <mergeCell ref="G10:G13"/>
    <mergeCell ref="H10:O10"/>
  </mergeCells>
  <conditionalFormatting sqref="AT14:AU92">
    <cfRule type="cellIs" dxfId="10" priority="5" operator="equal">
      <formula>FALSE</formula>
    </cfRule>
  </conditionalFormatting>
  <conditionalFormatting sqref="AV14:BA92">
    <cfRule type="cellIs" dxfId="9" priority="4" operator="equal">
      <formula>FALSE</formula>
    </cfRule>
  </conditionalFormatting>
  <conditionalFormatting sqref="BC14:BC92">
    <cfRule type="cellIs" dxfId="8" priority="3" operator="equal">
      <formula>FALSE</formula>
    </cfRule>
  </conditionalFormatting>
  <conditionalFormatting sqref="C93:AR93">
    <cfRule type="cellIs" dxfId="7" priority="2" operator="equal">
      <formula>FALSE</formula>
    </cfRule>
  </conditionalFormatting>
  <conditionalFormatting sqref="AC94:AD94 AB94:AB95 Y94:Z94 V94:W95 U94:U96 R94:S95">
    <cfRule type="cellIs" dxfId="6" priority="1" operator="equal">
      <formula>FALSE</formula>
    </cfRule>
  </conditionalFormatting>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R85"/>
  <sheetViews>
    <sheetView zoomScaleNormal="100" workbookViewId="0">
      <pane xSplit="1" ySplit="2" topLeftCell="B47" activePane="bottomRight" state="frozen"/>
      <selection activeCell="D11" sqref="D11"/>
      <selection pane="topRight" activeCell="D11" sqref="D11"/>
      <selection pane="bottomLeft" activeCell="D11" sqref="D11"/>
      <selection pane="bottomRight" activeCell="D11" sqref="D11"/>
    </sheetView>
  </sheetViews>
  <sheetFormatPr defaultRowHeight="15" x14ac:dyDescent="0.25"/>
  <cols>
    <col min="1" max="1" width="35.625" style="132" customWidth="1"/>
    <col min="2" max="2" width="10" style="111" bestFit="1" customWidth="1"/>
    <col min="3" max="4" width="10.875" style="111" bestFit="1" customWidth="1"/>
    <col min="5" max="5" width="10.25" style="111" bestFit="1" customWidth="1"/>
    <col min="6" max="6" width="11.875" style="111" bestFit="1" customWidth="1"/>
    <col min="7" max="7" width="13.75" style="133" customWidth="1"/>
    <col min="8" max="8" width="11.875" style="133" customWidth="1"/>
    <col min="9" max="9" width="19.5" style="133" customWidth="1"/>
    <col min="10" max="10" width="14.125" style="133" customWidth="1"/>
    <col min="11" max="11" width="22.125" style="133" customWidth="1"/>
    <col min="12" max="12" width="11.875" style="133" customWidth="1"/>
    <col min="13" max="13" width="9" style="113"/>
    <col min="14" max="16384" width="9" style="114"/>
  </cols>
  <sheetData>
    <row r="1" spans="1:13" ht="18.75" x14ac:dyDescent="0.25">
      <c r="A1" s="110" t="s">
        <v>241</v>
      </c>
      <c r="C1" s="112"/>
      <c r="D1" s="112"/>
      <c r="E1" s="112"/>
      <c r="F1" s="112"/>
      <c r="G1" s="112"/>
      <c r="H1" s="112"/>
      <c r="I1" s="112"/>
      <c r="J1" s="112"/>
      <c r="K1" s="112"/>
      <c r="L1" s="112"/>
    </row>
    <row r="2" spans="1:13" s="119" customFormat="1" ht="15.75" thickBot="1" x14ac:dyDescent="0.3">
      <c r="A2" s="115" t="s">
        <v>242</v>
      </c>
      <c r="B2" s="116">
        <v>221</v>
      </c>
      <c r="C2" s="116">
        <v>226</v>
      </c>
      <c r="D2" s="116">
        <v>340</v>
      </c>
      <c r="E2" s="117" t="s">
        <v>217</v>
      </c>
      <c r="F2" s="117" t="s">
        <v>218</v>
      </c>
      <c r="G2" s="117" t="s">
        <v>243</v>
      </c>
      <c r="H2" s="134"/>
      <c r="I2" s="134"/>
      <c r="J2" s="134"/>
      <c r="K2" s="134"/>
      <c r="L2" s="134"/>
      <c r="M2" s="118"/>
    </row>
    <row r="3" spans="1:13" hidden="1" x14ac:dyDescent="0.25">
      <c r="A3" s="120" t="s">
        <v>138</v>
      </c>
      <c r="B3" s="121">
        <v>127709.65</v>
      </c>
      <c r="C3" s="121">
        <v>865335.35</v>
      </c>
      <c r="D3" s="121">
        <v>98766.75</v>
      </c>
      <c r="E3" s="121">
        <v>108422.35</v>
      </c>
      <c r="F3" s="121">
        <v>3439915.05</v>
      </c>
      <c r="G3" s="122">
        <f>B3+C3+D3+E3+F3</f>
        <v>4640149.1500000004</v>
      </c>
      <c r="H3" s="135"/>
      <c r="I3" s="135"/>
      <c r="J3" s="135"/>
      <c r="K3" s="135"/>
      <c r="L3" s="135"/>
    </row>
    <row r="4" spans="1:13" hidden="1" x14ac:dyDescent="0.25">
      <c r="A4" s="120" t="s">
        <v>139</v>
      </c>
      <c r="B4" s="121">
        <v>51511.34</v>
      </c>
      <c r="C4" s="121">
        <v>349030.66</v>
      </c>
      <c r="D4" s="121">
        <v>39837.300000000003</v>
      </c>
      <c r="E4" s="121">
        <v>43731.86</v>
      </c>
      <c r="F4" s="121">
        <v>1387480.38</v>
      </c>
      <c r="G4" s="122">
        <f t="shared" ref="G4:G46" si="0">B4+C4+D4+E4+F4</f>
        <v>1871591.54</v>
      </c>
      <c r="H4" s="135"/>
      <c r="I4" s="135"/>
      <c r="J4" s="135"/>
      <c r="K4" s="135"/>
      <c r="L4" s="135"/>
    </row>
    <row r="5" spans="1:13" hidden="1" x14ac:dyDescent="0.25">
      <c r="A5" s="120" t="s">
        <v>140</v>
      </c>
      <c r="B5" s="121">
        <v>82610.509999999995</v>
      </c>
      <c r="C5" s="121">
        <v>559752.49</v>
      </c>
      <c r="D5" s="121">
        <v>63888.45</v>
      </c>
      <c r="E5" s="121">
        <v>70134.289999999994</v>
      </c>
      <c r="F5" s="121">
        <v>2225150.0699999998</v>
      </c>
      <c r="G5" s="122">
        <f t="shared" si="0"/>
        <v>3001535.81</v>
      </c>
      <c r="H5" s="135"/>
      <c r="I5" s="135"/>
      <c r="J5" s="135"/>
      <c r="K5" s="135"/>
      <c r="L5" s="135"/>
    </row>
    <row r="6" spans="1:13" hidden="1" x14ac:dyDescent="0.25">
      <c r="A6" s="120" t="s">
        <v>141</v>
      </c>
      <c r="B6" s="121">
        <v>102274.59</v>
      </c>
      <c r="C6" s="121">
        <v>692992.41</v>
      </c>
      <c r="D6" s="121">
        <v>79096.05</v>
      </c>
      <c r="E6" s="121">
        <v>86828.61</v>
      </c>
      <c r="F6" s="121">
        <v>2754810.63</v>
      </c>
      <c r="G6" s="122">
        <f t="shared" si="0"/>
        <v>3716002.29</v>
      </c>
      <c r="H6" s="135"/>
      <c r="I6" s="135"/>
      <c r="J6" s="135"/>
      <c r="K6" s="135"/>
      <c r="L6" s="135"/>
    </row>
    <row r="7" spans="1:13" hidden="1" x14ac:dyDescent="0.25">
      <c r="A7" s="120" t="s">
        <v>142</v>
      </c>
      <c r="B7" s="121">
        <v>50122.03</v>
      </c>
      <c r="C7" s="121">
        <v>339616.97</v>
      </c>
      <c r="D7" s="121">
        <v>38762.85</v>
      </c>
      <c r="E7" s="121">
        <v>42552.37</v>
      </c>
      <c r="F7" s="121">
        <v>1350058.71</v>
      </c>
      <c r="G7" s="122">
        <f t="shared" si="0"/>
        <v>1821112.93</v>
      </c>
      <c r="H7" s="135"/>
      <c r="I7" s="135"/>
      <c r="J7" s="135"/>
      <c r="K7" s="135"/>
      <c r="L7" s="135"/>
    </row>
    <row r="8" spans="1:13" hidden="1" x14ac:dyDescent="0.25">
      <c r="A8" s="120" t="s">
        <v>143</v>
      </c>
      <c r="B8" s="121">
        <v>68289.929999999993</v>
      </c>
      <c r="C8" s="121">
        <v>462719.07</v>
      </c>
      <c r="D8" s="121">
        <v>52813.35</v>
      </c>
      <c r="E8" s="121">
        <v>57976.47</v>
      </c>
      <c r="F8" s="121">
        <v>1839419.01</v>
      </c>
      <c r="G8" s="122">
        <f t="shared" si="0"/>
        <v>2481217.83</v>
      </c>
      <c r="H8" s="135"/>
      <c r="I8" s="135"/>
      <c r="J8" s="135"/>
      <c r="K8" s="135"/>
      <c r="L8" s="135"/>
    </row>
    <row r="9" spans="1:13" hidden="1" x14ac:dyDescent="0.25">
      <c r="A9" s="120" t="s">
        <v>144</v>
      </c>
      <c r="B9" s="121">
        <v>57709.8</v>
      </c>
      <c r="C9" s="121">
        <v>391030.2</v>
      </c>
      <c r="D9" s="121">
        <v>44631</v>
      </c>
      <c r="E9" s="121">
        <v>48994.2</v>
      </c>
      <c r="F9" s="121">
        <v>1554438.6</v>
      </c>
      <c r="G9" s="122">
        <f t="shared" si="0"/>
        <v>2096803.8</v>
      </c>
      <c r="H9" s="135"/>
      <c r="I9" s="135"/>
      <c r="J9" s="135"/>
      <c r="K9" s="135"/>
      <c r="L9" s="135"/>
    </row>
    <row r="10" spans="1:13" hidden="1" x14ac:dyDescent="0.25">
      <c r="A10" s="120" t="s">
        <v>145</v>
      </c>
      <c r="B10" s="121">
        <v>99389.1</v>
      </c>
      <c r="C10" s="121">
        <v>673440.9</v>
      </c>
      <c r="D10" s="121">
        <v>76864.5</v>
      </c>
      <c r="E10" s="121">
        <v>84378.9</v>
      </c>
      <c r="F10" s="121">
        <v>2677088.7000000002</v>
      </c>
      <c r="G10" s="122">
        <f t="shared" si="0"/>
        <v>3611162.1</v>
      </c>
      <c r="H10" s="135"/>
      <c r="I10" s="135"/>
      <c r="J10" s="135"/>
      <c r="K10" s="135"/>
      <c r="L10" s="135"/>
    </row>
    <row r="11" spans="1:13" hidden="1" x14ac:dyDescent="0.25">
      <c r="A11" s="120" t="s">
        <v>146</v>
      </c>
      <c r="B11" s="121">
        <v>40289.99</v>
      </c>
      <c r="C11" s="121">
        <v>272997.01</v>
      </c>
      <c r="D11" s="121">
        <v>31159.05</v>
      </c>
      <c r="E11" s="121">
        <v>34205.21</v>
      </c>
      <c r="F11" s="121">
        <v>1085228.43</v>
      </c>
      <c r="G11" s="122">
        <f t="shared" si="0"/>
        <v>1463879.69</v>
      </c>
      <c r="H11" s="135"/>
      <c r="I11" s="135"/>
      <c r="J11" s="135"/>
      <c r="K11" s="135"/>
      <c r="L11" s="135"/>
    </row>
    <row r="12" spans="1:13" hidden="1" x14ac:dyDescent="0.25">
      <c r="A12" s="120" t="s">
        <v>147</v>
      </c>
      <c r="B12" s="121">
        <v>99389.1</v>
      </c>
      <c r="C12" s="121">
        <v>673440.9</v>
      </c>
      <c r="D12" s="121">
        <v>76864.5</v>
      </c>
      <c r="E12" s="121">
        <v>84378.9</v>
      </c>
      <c r="F12" s="121">
        <v>2677088.7000000002</v>
      </c>
      <c r="G12" s="122">
        <f t="shared" si="0"/>
        <v>3611162.1</v>
      </c>
      <c r="H12" s="135"/>
      <c r="I12" s="135"/>
      <c r="J12" s="135"/>
      <c r="K12" s="135"/>
      <c r="L12" s="135"/>
    </row>
    <row r="13" spans="1:13" hidden="1" x14ac:dyDescent="0.25">
      <c r="A13" s="120" t="s">
        <v>148</v>
      </c>
      <c r="B13" s="121">
        <v>82824.25</v>
      </c>
      <c r="C13" s="121">
        <v>561200.75</v>
      </c>
      <c r="D13" s="121">
        <v>64053.75</v>
      </c>
      <c r="E13" s="121">
        <v>70315.75</v>
      </c>
      <c r="F13" s="121">
        <v>2230907.25</v>
      </c>
      <c r="G13" s="122">
        <f t="shared" si="0"/>
        <v>3009301.75</v>
      </c>
      <c r="H13" s="135"/>
      <c r="I13" s="135"/>
      <c r="J13" s="135"/>
      <c r="K13" s="135"/>
      <c r="L13" s="135"/>
    </row>
    <row r="14" spans="1:13" hidden="1" x14ac:dyDescent="0.25">
      <c r="A14" s="120" t="s">
        <v>149</v>
      </c>
      <c r="B14" s="121">
        <v>87633.4</v>
      </c>
      <c r="C14" s="121">
        <v>593786.6</v>
      </c>
      <c r="D14" s="121">
        <v>67773</v>
      </c>
      <c r="E14" s="121">
        <v>74398.600000000006</v>
      </c>
      <c r="F14" s="121">
        <v>2360443.7999999998</v>
      </c>
      <c r="G14" s="122">
        <f t="shared" si="0"/>
        <v>3184035.4</v>
      </c>
      <c r="H14" s="135"/>
      <c r="I14" s="135"/>
      <c r="J14" s="135"/>
      <c r="K14" s="135"/>
      <c r="L14" s="135"/>
    </row>
    <row r="15" spans="1:13" hidden="1" x14ac:dyDescent="0.25">
      <c r="A15" s="120" t="s">
        <v>150</v>
      </c>
      <c r="B15" s="121">
        <v>91480.72</v>
      </c>
      <c r="C15" s="121">
        <v>619855.28</v>
      </c>
      <c r="D15" s="121">
        <v>70748.399999999994</v>
      </c>
      <c r="E15" s="121">
        <v>77664.88</v>
      </c>
      <c r="F15" s="121">
        <v>2464073.04</v>
      </c>
      <c r="G15" s="122">
        <f t="shared" si="0"/>
        <v>3323822.32</v>
      </c>
      <c r="H15" s="135"/>
      <c r="I15" s="135"/>
      <c r="J15" s="135"/>
      <c r="K15" s="135"/>
      <c r="L15" s="135"/>
    </row>
    <row r="16" spans="1:13" hidden="1" x14ac:dyDescent="0.25">
      <c r="A16" s="120" t="s">
        <v>151</v>
      </c>
      <c r="B16" s="121">
        <v>66793.75</v>
      </c>
      <c r="C16" s="121">
        <v>452581.25</v>
      </c>
      <c r="D16" s="121">
        <v>51656.25</v>
      </c>
      <c r="E16" s="121">
        <v>56706.25</v>
      </c>
      <c r="F16" s="121">
        <v>1799118.75</v>
      </c>
      <c r="G16" s="122">
        <f t="shared" si="0"/>
        <v>2426856.25</v>
      </c>
      <c r="H16" s="135"/>
      <c r="I16" s="135"/>
      <c r="J16" s="135"/>
      <c r="K16" s="135"/>
      <c r="L16" s="135"/>
    </row>
    <row r="17" spans="1:12" hidden="1" x14ac:dyDescent="0.25">
      <c r="A17" s="120" t="s">
        <v>152</v>
      </c>
      <c r="B17" s="121">
        <v>40396.86</v>
      </c>
      <c r="C17" s="121">
        <v>273721.14</v>
      </c>
      <c r="D17" s="121">
        <v>31241.7</v>
      </c>
      <c r="E17" s="121">
        <v>34295.94</v>
      </c>
      <c r="F17" s="121">
        <v>1088107.02</v>
      </c>
      <c r="G17" s="122">
        <f t="shared" si="0"/>
        <v>1467762.66</v>
      </c>
      <c r="H17" s="135"/>
      <c r="I17" s="135"/>
      <c r="J17" s="135"/>
      <c r="K17" s="135"/>
      <c r="L17" s="135"/>
    </row>
    <row r="18" spans="1:12" hidden="1" x14ac:dyDescent="0.25">
      <c r="A18" s="120" t="s">
        <v>153</v>
      </c>
      <c r="B18" s="121">
        <v>50228.9</v>
      </c>
      <c r="C18" s="121">
        <v>340341.1</v>
      </c>
      <c r="D18" s="121">
        <v>38845.5</v>
      </c>
      <c r="E18" s="121">
        <v>42643.1</v>
      </c>
      <c r="F18" s="121">
        <v>1352937.3</v>
      </c>
      <c r="G18" s="122">
        <f t="shared" si="0"/>
        <v>1824995.9</v>
      </c>
      <c r="H18" s="135"/>
      <c r="I18" s="135"/>
      <c r="J18" s="135"/>
      <c r="K18" s="135"/>
      <c r="L18" s="135"/>
    </row>
    <row r="19" spans="1:12" hidden="1" x14ac:dyDescent="0.25">
      <c r="A19" s="120" t="s">
        <v>154</v>
      </c>
      <c r="B19" s="121">
        <v>86778.44</v>
      </c>
      <c r="C19" s="121">
        <v>587993.56000000006</v>
      </c>
      <c r="D19" s="121">
        <v>67111.8</v>
      </c>
      <c r="E19" s="121">
        <v>73672.759999999995</v>
      </c>
      <c r="F19" s="121">
        <v>2337415.08</v>
      </c>
      <c r="G19" s="122">
        <f t="shared" si="0"/>
        <v>3152971.64</v>
      </c>
      <c r="H19" s="135"/>
      <c r="I19" s="135"/>
      <c r="J19" s="135"/>
      <c r="K19" s="135"/>
      <c r="L19" s="135"/>
    </row>
    <row r="20" spans="1:12" hidden="1" x14ac:dyDescent="0.25">
      <c r="A20" s="120" t="s">
        <v>155</v>
      </c>
      <c r="B20" s="121">
        <v>114350.9</v>
      </c>
      <c r="C20" s="121">
        <v>774819.1</v>
      </c>
      <c r="D20" s="121">
        <v>88435.5</v>
      </c>
      <c r="E20" s="121">
        <v>97081.1</v>
      </c>
      <c r="F20" s="121">
        <v>3080091.3</v>
      </c>
      <c r="G20" s="122">
        <f t="shared" si="0"/>
        <v>4154777.9</v>
      </c>
      <c r="H20" s="135"/>
      <c r="I20" s="135"/>
      <c r="J20" s="135"/>
      <c r="K20" s="135"/>
      <c r="L20" s="135"/>
    </row>
    <row r="21" spans="1:12" hidden="1" x14ac:dyDescent="0.25">
      <c r="A21" s="120" t="s">
        <v>156</v>
      </c>
      <c r="B21" s="121">
        <v>39221.29</v>
      </c>
      <c r="C21" s="121">
        <v>265755.71000000002</v>
      </c>
      <c r="D21" s="121">
        <v>30332.55</v>
      </c>
      <c r="E21" s="121">
        <v>33297.910000000003</v>
      </c>
      <c r="F21" s="121">
        <v>1056442.53</v>
      </c>
      <c r="G21" s="122">
        <f t="shared" si="0"/>
        <v>1425049.99</v>
      </c>
      <c r="H21" s="135"/>
      <c r="I21" s="135"/>
      <c r="J21" s="135"/>
      <c r="K21" s="135"/>
      <c r="L21" s="135"/>
    </row>
    <row r="22" spans="1:12" hidden="1" x14ac:dyDescent="0.25">
      <c r="A22" s="120" t="s">
        <v>157</v>
      </c>
      <c r="B22" s="121">
        <v>105266.95</v>
      </c>
      <c r="C22" s="121">
        <v>713268.05</v>
      </c>
      <c r="D22" s="121">
        <v>81410.25</v>
      </c>
      <c r="E22" s="121">
        <v>89369.05</v>
      </c>
      <c r="F22" s="121">
        <v>2835411.15</v>
      </c>
      <c r="G22" s="122">
        <f t="shared" si="0"/>
        <v>3824725.45</v>
      </c>
      <c r="H22" s="135"/>
      <c r="I22" s="135"/>
      <c r="J22" s="135"/>
      <c r="K22" s="135"/>
      <c r="L22" s="135"/>
    </row>
    <row r="23" spans="1:12" hidden="1" x14ac:dyDescent="0.25">
      <c r="A23" s="120" t="s">
        <v>158</v>
      </c>
      <c r="B23" s="121">
        <v>70534.2</v>
      </c>
      <c r="C23" s="121">
        <v>477925.8</v>
      </c>
      <c r="D23" s="121">
        <v>54549</v>
      </c>
      <c r="E23" s="121">
        <v>59881.8</v>
      </c>
      <c r="F23" s="121">
        <v>1899869.4</v>
      </c>
      <c r="G23" s="122">
        <f t="shared" si="0"/>
        <v>2562760.2000000002</v>
      </c>
      <c r="H23" s="135"/>
      <c r="I23" s="135"/>
      <c r="J23" s="135"/>
      <c r="K23" s="135"/>
      <c r="L23" s="135"/>
    </row>
    <row r="24" spans="1:12" hidden="1" x14ac:dyDescent="0.25">
      <c r="A24" s="120" t="s">
        <v>159</v>
      </c>
      <c r="B24" s="121">
        <v>75450.22</v>
      </c>
      <c r="C24" s="121">
        <v>511235.78</v>
      </c>
      <c r="D24" s="121">
        <v>58350.9</v>
      </c>
      <c r="E24" s="121">
        <v>64055.38</v>
      </c>
      <c r="F24" s="121">
        <v>2032284.54</v>
      </c>
      <c r="G24" s="122">
        <f t="shared" si="0"/>
        <v>2741376.82</v>
      </c>
      <c r="H24" s="135"/>
      <c r="I24" s="135"/>
      <c r="J24" s="135"/>
      <c r="K24" s="135"/>
      <c r="L24" s="135"/>
    </row>
    <row r="25" spans="1:12" hidden="1" x14ac:dyDescent="0.25">
      <c r="A25" s="120" t="s">
        <v>160</v>
      </c>
      <c r="B25" s="121">
        <v>86778.44</v>
      </c>
      <c r="C25" s="121">
        <v>587993.56000000006</v>
      </c>
      <c r="D25" s="121">
        <v>67111.8</v>
      </c>
      <c r="E25" s="121">
        <v>73672.759999999995</v>
      </c>
      <c r="F25" s="121">
        <v>2337415.08</v>
      </c>
      <c r="G25" s="122">
        <f t="shared" si="0"/>
        <v>3152971.64</v>
      </c>
      <c r="H25" s="135"/>
      <c r="I25" s="135"/>
      <c r="J25" s="135"/>
      <c r="K25" s="135"/>
      <c r="L25" s="135"/>
    </row>
    <row r="26" spans="1:12" hidden="1" x14ac:dyDescent="0.25">
      <c r="A26" s="120" t="s">
        <v>161</v>
      </c>
      <c r="B26" s="121">
        <v>69358.63</v>
      </c>
      <c r="C26" s="121">
        <v>469960.37</v>
      </c>
      <c r="D26" s="121">
        <v>53639.85</v>
      </c>
      <c r="E26" s="121">
        <v>58883.77</v>
      </c>
      <c r="F26" s="121">
        <v>1868204.91</v>
      </c>
      <c r="G26" s="122">
        <f t="shared" si="0"/>
        <v>2520047.5299999998</v>
      </c>
      <c r="H26" s="135"/>
      <c r="I26" s="135"/>
      <c r="J26" s="135"/>
      <c r="K26" s="135"/>
      <c r="L26" s="135"/>
    </row>
    <row r="27" spans="1:12" hidden="1" x14ac:dyDescent="0.25">
      <c r="A27" s="120" t="s">
        <v>162</v>
      </c>
      <c r="B27" s="121">
        <v>56106.75</v>
      </c>
      <c r="C27" s="121">
        <v>380168.25</v>
      </c>
      <c r="D27" s="121">
        <v>43391.25</v>
      </c>
      <c r="E27" s="121">
        <v>47633.25</v>
      </c>
      <c r="F27" s="121">
        <v>1511259.75</v>
      </c>
      <c r="G27" s="122">
        <f t="shared" si="0"/>
        <v>2038559.25</v>
      </c>
      <c r="H27" s="135"/>
      <c r="I27" s="135"/>
      <c r="J27" s="135"/>
      <c r="K27" s="135"/>
      <c r="L27" s="135"/>
    </row>
    <row r="28" spans="1:12" hidden="1" x14ac:dyDescent="0.25">
      <c r="A28" s="120" t="s">
        <v>163</v>
      </c>
      <c r="B28" s="121">
        <v>71282.289999999994</v>
      </c>
      <c r="C28" s="121">
        <v>482994.71</v>
      </c>
      <c r="D28" s="121">
        <v>55127.55</v>
      </c>
      <c r="E28" s="121">
        <v>60516.91</v>
      </c>
      <c r="F28" s="121">
        <v>1920019.53</v>
      </c>
      <c r="G28" s="122">
        <f t="shared" si="0"/>
        <v>2589940.9900000002</v>
      </c>
      <c r="H28" s="135"/>
      <c r="I28" s="135"/>
      <c r="J28" s="135"/>
      <c r="K28" s="135"/>
      <c r="L28" s="135"/>
    </row>
    <row r="29" spans="1:12" hidden="1" x14ac:dyDescent="0.25">
      <c r="A29" s="120" t="s">
        <v>164</v>
      </c>
      <c r="B29" s="121">
        <v>110289.84</v>
      </c>
      <c r="C29" s="121">
        <v>747302.16</v>
      </c>
      <c r="D29" s="121">
        <v>85294.8</v>
      </c>
      <c r="E29" s="121">
        <v>93633.36</v>
      </c>
      <c r="F29" s="121">
        <v>2970704.88</v>
      </c>
      <c r="G29" s="122">
        <f t="shared" si="0"/>
        <v>4007225.04</v>
      </c>
      <c r="H29" s="135"/>
      <c r="I29" s="135"/>
      <c r="J29" s="135"/>
      <c r="K29" s="135"/>
      <c r="L29" s="135"/>
    </row>
    <row r="30" spans="1:12" hidden="1" x14ac:dyDescent="0.25">
      <c r="A30" s="120" t="s">
        <v>165</v>
      </c>
      <c r="B30" s="121">
        <v>69038.02</v>
      </c>
      <c r="C30" s="121">
        <v>467787.98</v>
      </c>
      <c r="D30" s="121">
        <v>53391.9</v>
      </c>
      <c r="E30" s="121">
        <v>58611.58</v>
      </c>
      <c r="F30" s="121">
        <v>1859569.14</v>
      </c>
      <c r="G30" s="122">
        <f t="shared" si="0"/>
        <v>2508398.62</v>
      </c>
      <c r="H30" s="135"/>
      <c r="I30" s="135"/>
      <c r="J30" s="135"/>
      <c r="K30" s="135"/>
      <c r="L30" s="135"/>
    </row>
    <row r="31" spans="1:12" hidden="1" x14ac:dyDescent="0.25">
      <c r="A31" s="120" t="s">
        <v>166</v>
      </c>
      <c r="B31" s="121">
        <v>48946.46</v>
      </c>
      <c r="C31" s="121">
        <v>331651.53999999998</v>
      </c>
      <c r="D31" s="121">
        <v>37853.699999999997</v>
      </c>
      <c r="E31" s="121">
        <v>41554.339999999997</v>
      </c>
      <c r="F31" s="121">
        <v>1318394.22</v>
      </c>
      <c r="G31" s="122">
        <f t="shared" si="0"/>
        <v>1778400.26</v>
      </c>
      <c r="H31" s="135"/>
      <c r="I31" s="135"/>
      <c r="J31" s="135"/>
      <c r="K31" s="135"/>
      <c r="L31" s="135"/>
    </row>
    <row r="32" spans="1:12" hidden="1" x14ac:dyDescent="0.25">
      <c r="A32" s="120" t="s">
        <v>167</v>
      </c>
      <c r="B32" s="121">
        <v>68396.800000000003</v>
      </c>
      <c r="C32" s="121">
        <v>463443.20000000001</v>
      </c>
      <c r="D32" s="121">
        <v>52896</v>
      </c>
      <c r="E32" s="121">
        <v>58067.199999999997</v>
      </c>
      <c r="F32" s="121">
        <v>1842297.6</v>
      </c>
      <c r="G32" s="122">
        <f t="shared" si="0"/>
        <v>2485100.7999999998</v>
      </c>
      <c r="H32" s="135"/>
      <c r="I32" s="135"/>
      <c r="J32" s="135"/>
      <c r="K32" s="135"/>
      <c r="L32" s="135"/>
    </row>
    <row r="33" spans="1:13" hidden="1" x14ac:dyDescent="0.25">
      <c r="A33" s="120" t="s">
        <v>168</v>
      </c>
      <c r="B33" s="121">
        <v>92870.03</v>
      </c>
      <c r="C33" s="121">
        <v>629268.97</v>
      </c>
      <c r="D33" s="121">
        <v>71822.850000000006</v>
      </c>
      <c r="E33" s="121">
        <v>78844.37</v>
      </c>
      <c r="F33" s="121">
        <v>2501494.71</v>
      </c>
      <c r="G33" s="122">
        <f t="shared" si="0"/>
        <v>3374300.93</v>
      </c>
      <c r="H33" s="135"/>
      <c r="I33" s="135"/>
      <c r="J33" s="135"/>
      <c r="K33" s="135"/>
      <c r="L33" s="135"/>
    </row>
    <row r="34" spans="1:13" hidden="1" x14ac:dyDescent="0.25">
      <c r="A34" s="120" t="s">
        <v>169</v>
      </c>
      <c r="B34" s="121">
        <v>95328.04</v>
      </c>
      <c r="C34" s="121">
        <v>645923.96</v>
      </c>
      <c r="D34" s="121">
        <v>73723.8</v>
      </c>
      <c r="E34" s="121">
        <v>80931.16</v>
      </c>
      <c r="F34" s="121">
        <v>2567702.2799999998</v>
      </c>
      <c r="G34" s="122">
        <f t="shared" si="0"/>
        <v>3463609.24</v>
      </c>
      <c r="H34" s="135"/>
      <c r="I34" s="135"/>
      <c r="J34" s="135"/>
      <c r="K34" s="135"/>
      <c r="L34" s="135"/>
    </row>
    <row r="35" spans="1:13" hidden="1" x14ac:dyDescent="0.25">
      <c r="A35" s="120" t="s">
        <v>170</v>
      </c>
      <c r="B35" s="121">
        <v>81755.55</v>
      </c>
      <c r="C35" s="121">
        <v>553959.44999999995</v>
      </c>
      <c r="D35" s="121">
        <v>63227.25</v>
      </c>
      <c r="E35" s="121">
        <v>69408.45</v>
      </c>
      <c r="F35" s="121">
        <v>2202121.35</v>
      </c>
      <c r="G35" s="122">
        <f t="shared" si="0"/>
        <v>2970472.05</v>
      </c>
      <c r="H35" s="135"/>
      <c r="I35" s="135"/>
      <c r="J35" s="135"/>
      <c r="K35" s="135"/>
      <c r="L35" s="135"/>
    </row>
    <row r="36" spans="1:13" hidden="1" x14ac:dyDescent="0.25">
      <c r="A36" s="120" t="s">
        <v>171</v>
      </c>
      <c r="B36" s="121">
        <v>57709.8</v>
      </c>
      <c r="C36" s="121">
        <v>391030.2</v>
      </c>
      <c r="D36" s="121">
        <v>44631</v>
      </c>
      <c r="E36" s="121">
        <v>48994.2</v>
      </c>
      <c r="F36" s="121">
        <v>1554438.6</v>
      </c>
      <c r="G36" s="122">
        <f t="shared" si="0"/>
        <v>2096803.8</v>
      </c>
      <c r="H36" s="135"/>
      <c r="I36" s="135"/>
      <c r="J36" s="135"/>
      <c r="K36" s="135"/>
      <c r="L36" s="135"/>
    </row>
    <row r="37" spans="1:13" hidden="1" x14ac:dyDescent="0.25">
      <c r="A37" s="120" t="s">
        <v>172</v>
      </c>
      <c r="B37" s="121">
        <v>62518.95</v>
      </c>
      <c r="C37" s="121">
        <v>423616.05</v>
      </c>
      <c r="D37" s="121">
        <v>48350.25</v>
      </c>
      <c r="E37" s="121">
        <v>53077.05</v>
      </c>
      <c r="F37" s="121">
        <v>1683975.15</v>
      </c>
      <c r="G37" s="122">
        <f t="shared" si="0"/>
        <v>2271537.4500000002</v>
      </c>
      <c r="H37" s="135"/>
      <c r="I37" s="135"/>
      <c r="J37" s="135"/>
      <c r="K37" s="135"/>
      <c r="L37" s="135"/>
    </row>
    <row r="38" spans="1:13" hidden="1" x14ac:dyDescent="0.25">
      <c r="A38" s="120" t="s">
        <v>173</v>
      </c>
      <c r="B38" s="121">
        <v>106442.52</v>
      </c>
      <c r="C38" s="121">
        <v>721233.48</v>
      </c>
      <c r="D38" s="121">
        <v>82319.399999999994</v>
      </c>
      <c r="E38" s="121">
        <v>90367.08</v>
      </c>
      <c r="F38" s="121">
        <v>2867075.64</v>
      </c>
      <c r="G38" s="122">
        <f t="shared" si="0"/>
        <v>3867438.12</v>
      </c>
      <c r="H38" s="135"/>
      <c r="I38" s="135"/>
      <c r="J38" s="135"/>
      <c r="K38" s="135"/>
      <c r="L38" s="135"/>
    </row>
    <row r="39" spans="1:13" hidden="1" x14ac:dyDescent="0.25">
      <c r="A39" s="120" t="s">
        <v>174</v>
      </c>
      <c r="B39" s="121">
        <v>86564.7</v>
      </c>
      <c r="C39" s="121">
        <v>586545.30000000005</v>
      </c>
      <c r="D39" s="121">
        <v>66946.5</v>
      </c>
      <c r="E39" s="121">
        <v>73491.3</v>
      </c>
      <c r="F39" s="121">
        <v>2331657.9</v>
      </c>
      <c r="G39" s="122">
        <f t="shared" si="0"/>
        <v>3145205.7</v>
      </c>
      <c r="H39" s="135"/>
      <c r="I39" s="135"/>
      <c r="J39" s="135"/>
      <c r="K39" s="135"/>
      <c r="L39" s="135"/>
    </row>
    <row r="40" spans="1:13" hidden="1" x14ac:dyDescent="0.25">
      <c r="A40" s="120" t="s">
        <v>175</v>
      </c>
      <c r="B40" s="121">
        <v>91908.2</v>
      </c>
      <c r="C40" s="121">
        <v>622751.80000000005</v>
      </c>
      <c r="D40" s="121">
        <v>71079</v>
      </c>
      <c r="E40" s="121">
        <v>78027.8</v>
      </c>
      <c r="F40" s="121">
        <v>2475587.4</v>
      </c>
      <c r="G40" s="122">
        <f t="shared" si="0"/>
        <v>3339354.2</v>
      </c>
      <c r="H40" s="135"/>
      <c r="I40" s="135"/>
      <c r="J40" s="135"/>
      <c r="K40" s="135"/>
      <c r="L40" s="135"/>
    </row>
    <row r="41" spans="1:13" ht="15.75" hidden="1" thickBot="1" x14ac:dyDescent="0.3">
      <c r="A41" s="120" t="s">
        <v>176</v>
      </c>
      <c r="B41" s="121">
        <v>62518.95</v>
      </c>
      <c r="C41" s="121">
        <v>423616.05</v>
      </c>
      <c r="D41" s="121">
        <v>48350.25</v>
      </c>
      <c r="E41" s="121">
        <v>53077.05</v>
      </c>
      <c r="F41" s="121">
        <v>1683975.15</v>
      </c>
      <c r="G41" s="123">
        <f t="shared" si="0"/>
        <v>2271537.4500000002</v>
      </c>
      <c r="H41" s="135"/>
      <c r="I41" s="135"/>
      <c r="J41" s="135"/>
      <c r="K41" s="135"/>
      <c r="L41" s="135"/>
    </row>
    <row r="42" spans="1:13" s="128" customFormat="1" ht="15.75" hidden="1" thickBot="1" x14ac:dyDescent="0.3">
      <c r="A42" s="124" t="s">
        <v>244</v>
      </c>
      <c r="B42" s="125">
        <f t="shared" ref="B42:F42" si="1">SUM(B3:B41)</f>
        <v>3008069.89</v>
      </c>
      <c r="C42" s="125">
        <f t="shared" si="1"/>
        <v>20382087.109999999</v>
      </c>
      <c r="D42" s="125">
        <f t="shared" si="1"/>
        <v>2326349.5499999998</v>
      </c>
      <c r="E42" s="125">
        <f t="shared" si="1"/>
        <v>2553777.31</v>
      </c>
      <c r="F42" s="125">
        <f t="shared" si="1"/>
        <v>81023672.730000004</v>
      </c>
      <c r="G42" s="126">
        <f>SUM(G3:G41)</f>
        <v>109293956.59</v>
      </c>
      <c r="H42" s="136"/>
      <c r="I42" s="136"/>
      <c r="J42" s="136"/>
      <c r="K42" s="136"/>
      <c r="L42" s="136"/>
      <c r="M42" s="127"/>
    </row>
    <row r="43" spans="1:13" hidden="1" x14ac:dyDescent="0.25">
      <c r="A43" s="120" t="s">
        <v>184</v>
      </c>
      <c r="B43" s="121">
        <v>20412.169999999998</v>
      </c>
      <c r="C43" s="121">
        <v>138308.82999999999</v>
      </c>
      <c r="D43" s="121">
        <v>15786.15</v>
      </c>
      <c r="E43" s="121">
        <v>17329.43</v>
      </c>
      <c r="F43" s="121">
        <v>549810.68999999994</v>
      </c>
      <c r="G43" s="129">
        <f t="shared" si="0"/>
        <v>741647.27</v>
      </c>
      <c r="H43" s="135"/>
      <c r="I43" s="135"/>
      <c r="J43" s="135"/>
      <c r="K43" s="135"/>
      <c r="L43" s="135"/>
    </row>
    <row r="44" spans="1:13" hidden="1" x14ac:dyDescent="0.25">
      <c r="A44" s="120" t="s">
        <v>186</v>
      </c>
      <c r="B44" s="121">
        <v>35908.32</v>
      </c>
      <c r="C44" s="121">
        <v>243307.68</v>
      </c>
      <c r="D44" s="121">
        <v>27770.400000000001</v>
      </c>
      <c r="E44" s="121">
        <v>30485.279999999999</v>
      </c>
      <c r="F44" s="121">
        <v>967206.24</v>
      </c>
      <c r="G44" s="122">
        <f t="shared" si="0"/>
        <v>1304677.92</v>
      </c>
      <c r="H44" s="135"/>
      <c r="I44" s="135"/>
      <c r="J44" s="135"/>
      <c r="K44" s="135"/>
      <c r="L44" s="135"/>
    </row>
    <row r="45" spans="1:13" hidden="1" x14ac:dyDescent="0.25">
      <c r="A45" s="120" t="s">
        <v>205</v>
      </c>
      <c r="B45" s="121">
        <v>38152.589999999997</v>
      </c>
      <c r="C45" s="121">
        <v>258514.41</v>
      </c>
      <c r="D45" s="121">
        <v>29506.05</v>
      </c>
      <c r="E45" s="121">
        <v>32390.61</v>
      </c>
      <c r="F45" s="121">
        <v>1027656.63</v>
      </c>
      <c r="G45" s="122">
        <f t="shared" si="0"/>
        <v>1386220.29</v>
      </c>
      <c r="H45" s="135"/>
      <c r="I45" s="135"/>
      <c r="J45" s="135"/>
      <c r="K45" s="135"/>
      <c r="L45" s="135"/>
    </row>
    <row r="46" spans="1:13" ht="15.75" hidden="1" thickBot="1" x14ac:dyDescent="0.3">
      <c r="A46" s="120" t="s">
        <v>206</v>
      </c>
      <c r="B46" s="121">
        <v>22228.959999999999</v>
      </c>
      <c r="C46" s="121">
        <v>150619.04</v>
      </c>
      <c r="D46" s="121">
        <v>17191.2</v>
      </c>
      <c r="E46" s="121">
        <v>18871.84</v>
      </c>
      <c r="F46" s="121">
        <v>598746.72</v>
      </c>
      <c r="G46" s="123">
        <f t="shared" si="0"/>
        <v>807657.76</v>
      </c>
      <c r="H46" s="135"/>
      <c r="I46" s="135"/>
      <c r="J46" s="135"/>
      <c r="K46" s="138">
        <v>0.73975918664222695</v>
      </c>
      <c r="L46" s="135"/>
    </row>
    <row r="47" spans="1:13" s="128" customFormat="1" ht="15.75" thickBot="1" x14ac:dyDescent="0.3">
      <c r="A47" s="124" t="s">
        <v>245</v>
      </c>
      <c r="B47" s="130">
        <f>SUM(B43:B46)</f>
        <v>116702.04</v>
      </c>
      <c r="C47" s="130">
        <f t="shared" ref="C47:E47" si="2">SUM(C43:C46)</f>
        <v>790749.96</v>
      </c>
      <c r="D47" s="130">
        <f t="shared" si="2"/>
        <v>90253.8</v>
      </c>
      <c r="E47" s="130">
        <f t="shared" si="2"/>
        <v>99077.16</v>
      </c>
      <c r="F47" s="125">
        <f>SUM(F43:F46)</f>
        <v>3143420.28</v>
      </c>
      <c r="G47" s="126">
        <f>SUM(G43:G46)</f>
        <v>4240203.24</v>
      </c>
      <c r="H47" s="136" t="s">
        <v>218</v>
      </c>
      <c r="I47" s="136"/>
      <c r="J47" s="136"/>
      <c r="K47" s="136"/>
      <c r="L47" s="136"/>
      <c r="M47" s="127"/>
    </row>
    <row r="48" spans="1:13" x14ac:dyDescent="0.25">
      <c r="A48" s="120" t="s">
        <v>247</v>
      </c>
      <c r="B48" s="131">
        <v>91689.84</v>
      </c>
      <c r="C48" s="121">
        <v>509417.92</v>
      </c>
      <c r="D48" s="121">
        <v>270776</v>
      </c>
      <c r="E48" s="121">
        <v>94741.68</v>
      </c>
      <c r="F48" s="121">
        <v>1190935.68</v>
      </c>
      <c r="G48" s="129">
        <f t="shared" ref="G48:G84" si="3">B48+C48+D48+E48+F48</f>
        <v>2157561.12</v>
      </c>
      <c r="H48" s="137">
        <v>1949228.16</v>
      </c>
      <c r="I48" s="138">
        <f>F48/H48</f>
        <v>0.61097808067784098</v>
      </c>
      <c r="J48" s="135">
        <f>B48+C48+D48+E48+H48</f>
        <v>2915853.6</v>
      </c>
      <c r="K48" s="138">
        <f>G48/J48</f>
        <v>0.73994151146683096</v>
      </c>
      <c r="L48" s="135"/>
    </row>
    <row r="49" spans="1:18" x14ac:dyDescent="0.25">
      <c r="A49" s="120" t="s">
        <v>178</v>
      </c>
      <c r="B49" s="131">
        <v>94754.34</v>
      </c>
      <c r="C49" s="121">
        <v>526443.92000000004</v>
      </c>
      <c r="D49" s="121">
        <v>279826</v>
      </c>
      <c r="E49" s="121">
        <v>97908.18</v>
      </c>
      <c r="F49" s="121">
        <v>1230739.68</v>
      </c>
      <c r="G49" s="122">
        <f t="shared" si="3"/>
        <v>2229672.12</v>
      </c>
      <c r="H49" s="137">
        <v>2014376.16</v>
      </c>
      <c r="I49" s="138">
        <f t="shared" ref="I49:I84" si="4">F49/H49</f>
        <v>0.61097808067784098</v>
      </c>
      <c r="J49" s="135">
        <f t="shared" ref="J49:J84" si="5">B49+C49+D49+E49+H49</f>
        <v>3013308.6</v>
      </c>
      <c r="K49" s="138">
        <f t="shared" ref="K49:K84" si="6">G49/J49</f>
        <v>0.73994151146683096</v>
      </c>
      <c r="L49" s="135"/>
    </row>
    <row r="50" spans="1:18" x14ac:dyDescent="0.25">
      <c r="A50" s="120" t="s">
        <v>179</v>
      </c>
      <c r="B50" s="131">
        <v>68338.350000000006</v>
      </c>
      <c r="C50" s="121">
        <v>379679.8</v>
      </c>
      <c r="D50" s="121">
        <v>201815</v>
      </c>
      <c r="E50" s="121">
        <v>70612.95</v>
      </c>
      <c r="F50" s="121">
        <v>887629.2</v>
      </c>
      <c r="G50" s="122">
        <f t="shared" si="3"/>
        <v>1608075.3</v>
      </c>
      <c r="H50" s="137">
        <v>1452800.4</v>
      </c>
      <c r="I50" s="138">
        <f t="shared" si="4"/>
        <v>0.61097808067784098</v>
      </c>
      <c r="J50" s="135">
        <f t="shared" si="5"/>
        <v>2173246.5</v>
      </c>
      <c r="K50" s="138">
        <f t="shared" si="6"/>
        <v>0.73994151146683096</v>
      </c>
      <c r="L50" s="135"/>
    </row>
    <row r="51" spans="1:18" x14ac:dyDescent="0.25">
      <c r="A51" s="120" t="s">
        <v>180</v>
      </c>
      <c r="B51" s="131">
        <v>134102.51999999999</v>
      </c>
      <c r="C51" s="121">
        <v>745057.76</v>
      </c>
      <c r="D51" s="121">
        <v>396028</v>
      </c>
      <c r="E51" s="121">
        <v>138566.04</v>
      </c>
      <c r="F51" s="121">
        <v>1741823.04</v>
      </c>
      <c r="G51" s="122">
        <f t="shared" si="3"/>
        <v>3155577.36</v>
      </c>
      <c r="H51" s="137">
        <v>2850876.48</v>
      </c>
      <c r="I51" s="138">
        <f t="shared" si="4"/>
        <v>0.61097808067784098</v>
      </c>
      <c r="J51" s="135">
        <f t="shared" si="5"/>
        <v>4264630.8</v>
      </c>
      <c r="K51" s="138">
        <f t="shared" si="6"/>
        <v>0.73994151146683096</v>
      </c>
      <c r="L51" s="135"/>
    </row>
    <row r="52" spans="1:18" x14ac:dyDescent="0.25">
      <c r="A52" s="120" t="s">
        <v>181</v>
      </c>
      <c r="B52" s="131">
        <v>77593.14</v>
      </c>
      <c r="C52" s="121">
        <v>431098.32</v>
      </c>
      <c r="D52" s="121">
        <v>229146</v>
      </c>
      <c r="E52" s="121">
        <v>80175.78</v>
      </c>
      <c r="F52" s="121">
        <v>1007837.28</v>
      </c>
      <c r="G52" s="122">
        <f t="shared" si="3"/>
        <v>1825850.52</v>
      </c>
      <c r="H52" s="137">
        <v>1649547.36</v>
      </c>
      <c r="I52" s="138">
        <f t="shared" si="4"/>
        <v>0.61097808067784098</v>
      </c>
      <c r="J52" s="135">
        <f t="shared" si="5"/>
        <v>2467560.6</v>
      </c>
      <c r="K52" s="138">
        <f t="shared" si="6"/>
        <v>0.73994151146683096</v>
      </c>
      <c r="L52" s="135"/>
    </row>
    <row r="53" spans="1:18" x14ac:dyDescent="0.25">
      <c r="A53" s="120" t="s">
        <v>182</v>
      </c>
      <c r="B53" s="131">
        <v>70667.37</v>
      </c>
      <c r="C53" s="121">
        <v>392619.56</v>
      </c>
      <c r="D53" s="121">
        <v>208693</v>
      </c>
      <c r="E53" s="121">
        <v>73019.490000000005</v>
      </c>
      <c r="F53" s="121">
        <v>917880.24</v>
      </c>
      <c r="G53" s="122">
        <f t="shared" si="3"/>
        <v>1662879.66</v>
      </c>
      <c r="H53" s="137">
        <v>1502312.88</v>
      </c>
      <c r="I53" s="138">
        <f t="shared" si="4"/>
        <v>0.61097808067784098</v>
      </c>
      <c r="J53" s="135">
        <f t="shared" si="5"/>
        <v>2247312.2999999998</v>
      </c>
      <c r="K53" s="138">
        <f t="shared" si="6"/>
        <v>0.73994151146683096</v>
      </c>
      <c r="L53" s="135"/>
    </row>
    <row r="54" spans="1:18" x14ac:dyDescent="0.25">
      <c r="A54" s="120" t="s">
        <v>183</v>
      </c>
      <c r="B54" s="131">
        <v>67357.710000000006</v>
      </c>
      <c r="C54" s="121">
        <v>374231.48</v>
      </c>
      <c r="D54" s="121">
        <v>198919</v>
      </c>
      <c r="E54" s="121">
        <v>69599.67</v>
      </c>
      <c r="F54" s="121">
        <v>874891.92</v>
      </c>
      <c r="G54" s="122">
        <f t="shared" si="3"/>
        <v>1584999.78</v>
      </c>
      <c r="H54" s="137">
        <v>1431953.04</v>
      </c>
      <c r="I54" s="138">
        <f t="shared" si="4"/>
        <v>0.61097808067784098</v>
      </c>
      <c r="J54" s="135">
        <f t="shared" si="5"/>
        <v>2142060.9</v>
      </c>
      <c r="K54" s="138">
        <f t="shared" si="6"/>
        <v>0.73994151146683096</v>
      </c>
      <c r="L54" s="135"/>
    </row>
    <row r="55" spans="1:18" s="154" customFormat="1" x14ac:dyDescent="0.25">
      <c r="A55" s="147" t="s">
        <v>184</v>
      </c>
      <c r="B55" s="131">
        <v>173941.02</v>
      </c>
      <c r="C55" s="131">
        <v>1436313.36</v>
      </c>
      <c r="D55" s="131">
        <v>763458</v>
      </c>
      <c r="E55" s="131">
        <v>267125.94</v>
      </c>
      <c r="F55" s="131">
        <v>3357865.44</v>
      </c>
      <c r="G55" s="148">
        <f>B55+C55+D55+E55+F55</f>
        <v>5998703.7599999998</v>
      </c>
      <c r="H55" s="149">
        <v>5495885.2800000003</v>
      </c>
      <c r="I55" s="150">
        <f>F55/H55</f>
        <v>0.61097808067784098</v>
      </c>
      <c r="J55" s="151">
        <f>B55+C55+D55+E55+H55</f>
        <v>8136723.5999999996</v>
      </c>
      <c r="K55" s="150">
        <f>G55/J55</f>
        <v>0.73723823677628697</v>
      </c>
      <c r="L55" s="151"/>
      <c r="M55" s="152">
        <f>бнз!B4</f>
        <v>61.29</v>
      </c>
      <c r="N55" s="152">
        <f>бнз!C4</f>
        <v>340.52</v>
      </c>
      <c r="O55" s="152">
        <f>бнз!D4</f>
        <v>181</v>
      </c>
      <c r="P55" s="152">
        <f>бнз!E4</f>
        <v>63.33</v>
      </c>
      <c r="Q55" s="152">
        <f>бнз!F4</f>
        <v>796.08</v>
      </c>
      <c r="R55" s="153"/>
    </row>
    <row r="56" spans="1:18" ht="30" x14ac:dyDescent="0.25">
      <c r="A56" s="120" t="s">
        <v>185</v>
      </c>
      <c r="B56" s="131">
        <v>88502.76</v>
      </c>
      <c r="C56" s="121">
        <v>491710.88</v>
      </c>
      <c r="D56" s="121">
        <v>261364</v>
      </c>
      <c r="E56" s="121">
        <v>91448.52</v>
      </c>
      <c r="F56" s="121">
        <v>1149539.52</v>
      </c>
      <c r="G56" s="122">
        <f t="shared" si="3"/>
        <v>2082565.68</v>
      </c>
      <c r="H56" s="137">
        <v>1881474.24</v>
      </c>
      <c r="I56" s="138">
        <f>F56/H56</f>
        <v>0.61097808067784098</v>
      </c>
      <c r="J56" s="135">
        <f>B56+C56+D56+E56+H56</f>
        <v>2814500.4</v>
      </c>
      <c r="K56" s="138">
        <f t="shared" si="6"/>
        <v>0.73994151146683096</v>
      </c>
      <c r="L56" s="135"/>
      <c r="M56" s="113">
        <f>B55/M55</f>
        <v>2838</v>
      </c>
      <c r="N56" s="113">
        <f>C55/N55</f>
        <v>4218</v>
      </c>
      <c r="O56" s="113">
        <f t="shared" ref="O56:P56" si="7">D55/O55</f>
        <v>4218</v>
      </c>
      <c r="P56" s="113">
        <f t="shared" si="7"/>
        <v>4218</v>
      </c>
      <c r="Q56" s="113">
        <f>F55/Q55</f>
        <v>4218</v>
      </c>
    </row>
    <row r="57" spans="1:18" x14ac:dyDescent="0.25">
      <c r="A57" s="120" t="s">
        <v>186</v>
      </c>
      <c r="B57" s="131">
        <v>112589.73</v>
      </c>
      <c r="C57" s="121">
        <v>625535.24</v>
      </c>
      <c r="D57" s="121">
        <v>332497</v>
      </c>
      <c r="E57" s="121">
        <v>116337.21</v>
      </c>
      <c r="F57" s="121">
        <v>1462398.96</v>
      </c>
      <c r="G57" s="122">
        <f t="shared" si="3"/>
        <v>2649358.14</v>
      </c>
      <c r="H57" s="137">
        <v>2393537.52</v>
      </c>
      <c r="I57" s="138">
        <f t="shared" si="4"/>
        <v>0.61097808067784098</v>
      </c>
      <c r="J57" s="135">
        <f t="shared" si="5"/>
        <v>3580496.7</v>
      </c>
      <c r="K57" s="138">
        <f t="shared" si="6"/>
        <v>0.73994151146683096</v>
      </c>
      <c r="L57" s="135"/>
      <c r="M57" s="113">
        <f>M55*N56</f>
        <v>258521.22</v>
      </c>
    </row>
    <row r="58" spans="1:18" x14ac:dyDescent="0.25">
      <c r="A58" s="120" t="s">
        <v>187</v>
      </c>
      <c r="B58" s="131">
        <v>88686.63</v>
      </c>
      <c r="C58" s="121">
        <v>492732.44</v>
      </c>
      <c r="D58" s="121">
        <v>261907</v>
      </c>
      <c r="E58" s="121">
        <v>91638.51</v>
      </c>
      <c r="F58" s="121">
        <v>1151927.76</v>
      </c>
      <c r="G58" s="122">
        <f t="shared" si="3"/>
        <v>2086892.34</v>
      </c>
      <c r="H58" s="137">
        <v>1885383.12</v>
      </c>
      <c r="I58" s="138">
        <f t="shared" si="4"/>
        <v>0.61097808067784098</v>
      </c>
      <c r="J58" s="135">
        <f t="shared" si="5"/>
        <v>2820347.7</v>
      </c>
      <c r="K58" s="138">
        <f t="shared" si="6"/>
        <v>0.73994151146683096</v>
      </c>
      <c r="L58" s="135"/>
    </row>
    <row r="59" spans="1:18" x14ac:dyDescent="0.25">
      <c r="A59" s="120" t="s">
        <v>188</v>
      </c>
      <c r="B59" s="131">
        <v>80473.77</v>
      </c>
      <c r="C59" s="121">
        <v>447102.76</v>
      </c>
      <c r="D59" s="121">
        <v>237653</v>
      </c>
      <c r="E59" s="121">
        <v>83152.289999999994</v>
      </c>
      <c r="F59" s="121">
        <v>1045253.04</v>
      </c>
      <c r="G59" s="122">
        <f t="shared" si="3"/>
        <v>1893634.86</v>
      </c>
      <c r="H59" s="137">
        <v>1710786.48</v>
      </c>
      <c r="I59" s="138">
        <f t="shared" si="4"/>
        <v>0.61097808067784098</v>
      </c>
      <c r="J59" s="135">
        <f t="shared" si="5"/>
        <v>2559168.2999999998</v>
      </c>
      <c r="K59" s="138">
        <f t="shared" si="6"/>
        <v>0.73994151146683096</v>
      </c>
      <c r="L59" s="135"/>
    </row>
    <row r="60" spans="1:18" x14ac:dyDescent="0.25">
      <c r="A60" s="120" t="s">
        <v>189</v>
      </c>
      <c r="B60" s="131">
        <v>149302.44</v>
      </c>
      <c r="C60" s="121">
        <v>829506.72</v>
      </c>
      <c r="D60" s="121">
        <v>440916</v>
      </c>
      <c r="E60" s="121">
        <v>154271.88</v>
      </c>
      <c r="F60" s="121">
        <v>1939250.88</v>
      </c>
      <c r="G60" s="122">
        <f t="shared" si="3"/>
        <v>3513247.92</v>
      </c>
      <c r="H60" s="137">
        <v>3174010.56</v>
      </c>
      <c r="I60" s="138">
        <f t="shared" si="4"/>
        <v>0.61097808067784098</v>
      </c>
      <c r="J60" s="135">
        <f t="shared" si="5"/>
        <v>4748007.5999999996</v>
      </c>
      <c r="K60" s="138">
        <f t="shared" si="6"/>
        <v>0.73994151146683096</v>
      </c>
      <c r="L60" s="135"/>
    </row>
    <row r="61" spans="1:18" x14ac:dyDescent="0.25">
      <c r="A61" s="120" t="s">
        <v>190</v>
      </c>
      <c r="B61" s="131">
        <v>129260.61</v>
      </c>
      <c r="C61" s="121">
        <v>718156.68</v>
      </c>
      <c r="D61" s="121">
        <v>381729</v>
      </c>
      <c r="E61" s="121">
        <v>133562.97</v>
      </c>
      <c r="F61" s="121">
        <v>1678932.72</v>
      </c>
      <c r="G61" s="122">
        <f t="shared" si="3"/>
        <v>3041641.98</v>
      </c>
      <c r="H61" s="137">
        <v>2747942.64</v>
      </c>
      <c r="I61" s="138">
        <f t="shared" si="4"/>
        <v>0.61097808067784098</v>
      </c>
      <c r="J61" s="135">
        <f t="shared" si="5"/>
        <v>4110651.9</v>
      </c>
      <c r="K61" s="138">
        <f t="shared" si="6"/>
        <v>0.73994151146683096</v>
      </c>
      <c r="L61" s="135"/>
    </row>
    <row r="62" spans="1:18" x14ac:dyDescent="0.25">
      <c r="A62" s="120" t="s">
        <v>191</v>
      </c>
      <c r="B62" s="131">
        <v>113999.4</v>
      </c>
      <c r="C62" s="121">
        <v>633367.19999999995</v>
      </c>
      <c r="D62" s="121">
        <v>336660</v>
      </c>
      <c r="E62" s="121">
        <v>117793.8</v>
      </c>
      <c r="F62" s="121">
        <v>1480708.8</v>
      </c>
      <c r="G62" s="122">
        <f t="shared" si="3"/>
        <v>2682529.2000000002</v>
      </c>
      <c r="H62" s="137">
        <v>2423505.6</v>
      </c>
      <c r="I62" s="138">
        <f t="shared" si="4"/>
        <v>0.61097808067784098</v>
      </c>
      <c r="J62" s="135">
        <f t="shared" si="5"/>
        <v>3625326</v>
      </c>
      <c r="K62" s="138">
        <f t="shared" si="6"/>
        <v>0.73994151146683096</v>
      </c>
      <c r="L62" s="135"/>
    </row>
    <row r="63" spans="1:18" x14ac:dyDescent="0.25">
      <c r="A63" s="120" t="s">
        <v>192</v>
      </c>
      <c r="B63" s="131">
        <v>49583.61</v>
      </c>
      <c r="C63" s="121">
        <v>275480.68</v>
      </c>
      <c r="D63" s="121">
        <v>146429</v>
      </c>
      <c r="E63" s="121">
        <v>51233.97</v>
      </c>
      <c r="F63" s="121">
        <v>644028.72</v>
      </c>
      <c r="G63" s="122">
        <f t="shared" si="3"/>
        <v>1166755.98</v>
      </c>
      <c r="H63" s="137">
        <v>1054094.6399999999</v>
      </c>
      <c r="I63" s="138">
        <f t="shared" si="4"/>
        <v>0.61097808067784098</v>
      </c>
      <c r="J63" s="135">
        <f t="shared" si="5"/>
        <v>1576821.9</v>
      </c>
      <c r="K63" s="138">
        <f t="shared" si="6"/>
        <v>0.73994151146683096</v>
      </c>
      <c r="L63" s="135"/>
    </row>
    <row r="64" spans="1:18" x14ac:dyDescent="0.25">
      <c r="A64" s="120" t="s">
        <v>193</v>
      </c>
      <c r="B64" s="131">
        <v>80780.22</v>
      </c>
      <c r="C64" s="121">
        <v>448805.36</v>
      </c>
      <c r="D64" s="121">
        <v>238558</v>
      </c>
      <c r="E64" s="121">
        <v>83468.94</v>
      </c>
      <c r="F64" s="121">
        <v>1049233.44</v>
      </c>
      <c r="G64" s="122">
        <f t="shared" si="3"/>
        <v>1900845.96</v>
      </c>
      <c r="H64" s="137">
        <v>1717301.28</v>
      </c>
      <c r="I64" s="138">
        <f t="shared" si="4"/>
        <v>0.61097808067784098</v>
      </c>
      <c r="J64" s="135">
        <f t="shared" si="5"/>
        <v>2568913.7999999998</v>
      </c>
      <c r="K64" s="138">
        <f t="shared" si="6"/>
        <v>0.73994151146683096</v>
      </c>
      <c r="L64" s="135"/>
    </row>
    <row r="65" spans="1:12" x14ac:dyDescent="0.25">
      <c r="A65" s="120" t="s">
        <v>194</v>
      </c>
      <c r="B65" s="131">
        <v>101618.82</v>
      </c>
      <c r="C65" s="121">
        <v>564582.16</v>
      </c>
      <c r="D65" s="121">
        <v>300098</v>
      </c>
      <c r="E65" s="121">
        <v>105001.14</v>
      </c>
      <c r="F65" s="121">
        <v>1319900.6399999999</v>
      </c>
      <c r="G65" s="122">
        <f t="shared" si="3"/>
        <v>2391200.7599999998</v>
      </c>
      <c r="H65" s="137">
        <v>2160307.6800000002</v>
      </c>
      <c r="I65" s="138">
        <f t="shared" si="4"/>
        <v>0.61097808067784098</v>
      </c>
      <c r="J65" s="135">
        <f t="shared" si="5"/>
        <v>3231607.8</v>
      </c>
      <c r="K65" s="138">
        <f t="shared" si="6"/>
        <v>0.73994151146683096</v>
      </c>
      <c r="L65" s="135"/>
    </row>
    <row r="66" spans="1:12" x14ac:dyDescent="0.25">
      <c r="A66" s="120" t="s">
        <v>195</v>
      </c>
      <c r="B66" s="131">
        <v>70299.63</v>
      </c>
      <c r="C66" s="121">
        <v>390576.44</v>
      </c>
      <c r="D66" s="121">
        <v>207607</v>
      </c>
      <c r="E66" s="121">
        <v>72639.509999999995</v>
      </c>
      <c r="F66" s="121">
        <v>913103.76</v>
      </c>
      <c r="G66" s="122">
        <f t="shared" si="3"/>
        <v>1654226.34</v>
      </c>
      <c r="H66" s="137">
        <v>1494495.12</v>
      </c>
      <c r="I66" s="138">
        <f t="shared" si="4"/>
        <v>0.61097808067784098</v>
      </c>
      <c r="J66" s="135">
        <f t="shared" si="5"/>
        <v>2235617.7000000002</v>
      </c>
      <c r="K66" s="138">
        <f t="shared" si="6"/>
        <v>0.73994151146683096</v>
      </c>
      <c r="L66" s="135"/>
    </row>
    <row r="67" spans="1:12" x14ac:dyDescent="0.25">
      <c r="A67" s="120" t="s">
        <v>196</v>
      </c>
      <c r="B67" s="131">
        <v>124909.02</v>
      </c>
      <c r="C67" s="121">
        <v>693979.76</v>
      </c>
      <c r="D67" s="121">
        <v>368878</v>
      </c>
      <c r="E67" s="121">
        <v>129066.54</v>
      </c>
      <c r="F67" s="121">
        <v>1622411.04</v>
      </c>
      <c r="G67" s="122">
        <f t="shared" si="3"/>
        <v>2939244.36</v>
      </c>
      <c r="H67" s="137">
        <v>2655432.48</v>
      </c>
      <c r="I67" s="138">
        <f t="shared" si="4"/>
        <v>0.61097808067784098</v>
      </c>
      <c r="J67" s="135">
        <f t="shared" si="5"/>
        <v>3972265.8</v>
      </c>
      <c r="K67" s="138">
        <f t="shared" si="6"/>
        <v>0.73994151146683096</v>
      </c>
      <c r="L67" s="135"/>
    </row>
    <row r="68" spans="1:12" x14ac:dyDescent="0.25">
      <c r="A68" s="120" t="s">
        <v>197</v>
      </c>
      <c r="B68" s="131">
        <v>42167.519999999997</v>
      </c>
      <c r="C68" s="121">
        <v>234277.76000000001</v>
      </c>
      <c r="D68" s="121">
        <v>124528</v>
      </c>
      <c r="E68" s="121">
        <v>43571.040000000001</v>
      </c>
      <c r="F68" s="121">
        <v>547703.04000000004</v>
      </c>
      <c r="G68" s="122">
        <f t="shared" si="3"/>
        <v>992247.36</v>
      </c>
      <c r="H68" s="137">
        <v>896436.48</v>
      </c>
      <c r="I68" s="138">
        <f t="shared" si="4"/>
        <v>0.61097808067784098</v>
      </c>
      <c r="J68" s="135">
        <f t="shared" si="5"/>
        <v>1340980.8</v>
      </c>
      <c r="K68" s="138">
        <f t="shared" si="6"/>
        <v>0.73994151146683096</v>
      </c>
      <c r="L68" s="135"/>
    </row>
    <row r="69" spans="1:12" x14ac:dyDescent="0.25">
      <c r="A69" s="120" t="s">
        <v>198</v>
      </c>
      <c r="B69" s="131">
        <v>164624.94</v>
      </c>
      <c r="C69" s="121">
        <v>914636.72</v>
      </c>
      <c r="D69" s="121">
        <v>486166</v>
      </c>
      <c r="E69" s="121">
        <v>170104.38</v>
      </c>
      <c r="F69" s="121">
        <v>2138270.88</v>
      </c>
      <c r="G69" s="122">
        <f t="shared" si="3"/>
        <v>3873802.92</v>
      </c>
      <c r="H69" s="137">
        <v>3499750.56</v>
      </c>
      <c r="I69" s="138">
        <f t="shared" si="4"/>
        <v>0.61097808067784098</v>
      </c>
      <c r="J69" s="135">
        <f t="shared" si="5"/>
        <v>5235282.5999999996</v>
      </c>
      <c r="K69" s="138">
        <f t="shared" si="6"/>
        <v>0.73994151146683096</v>
      </c>
      <c r="L69" s="135"/>
    </row>
    <row r="70" spans="1:12" x14ac:dyDescent="0.25">
      <c r="A70" s="120" t="s">
        <v>199</v>
      </c>
      <c r="B70" s="131">
        <v>142744.41</v>
      </c>
      <c r="C70" s="121">
        <v>793071.08</v>
      </c>
      <c r="D70" s="121">
        <v>421549</v>
      </c>
      <c r="E70" s="121">
        <v>147495.57</v>
      </c>
      <c r="F70" s="121">
        <v>1854070.32</v>
      </c>
      <c r="G70" s="122">
        <f t="shared" si="3"/>
        <v>3358930.38</v>
      </c>
      <c r="H70" s="137">
        <v>3034593.84</v>
      </c>
      <c r="I70" s="138">
        <f t="shared" si="4"/>
        <v>0.61097808067784098</v>
      </c>
      <c r="J70" s="135">
        <f t="shared" si="5"/>
        <v>4539453.9000000004</v>
      </c>
      <c r="K70" s="138">
        <f t="shared" si="6"/>
        <v>0.73994151146683096</v>
      </c>
      <c r="L70" s="135"/>
    </row>
    <row r="71" spans="1:12" x14ac:dyDescent="0.25">
      <c r="A71" s="120" t="s">
        <v>200</v>
      </c>
      <c r="B71" s="131">
        <v>154021.76999999999</v>
      </c>
      <c r="C71" s="121">
        <v>855726.76</v>
      </c>
      <c r="D71" s="121">
        <v>454853</v>
      </c>
      <c r="E71" s="121">
        <v>159148.29</v>
      </c>
      <c r="F71" s="121">
        <v>2000549.04</v>
      </c>
      <c r="G71" s="122">
        <f t="shared" si="3"/>
        <v>3624298.86</v>
      </c>
      <c r="H71" s="137">
        <v>3274338.48</v>
      </c>
      <c r="I71" s="138">
        <f t="shared" si="4"/>
        <v>0.61097808067784098</v>
      </c>
      <c r="J71" s="135">
        <f t="shared" si="5"/>
        <v>4898088.3</v>
      </c>
      <c r="K71" s="138">
        <f t="shared" si="6"/>
        <v>0.73994151146683096</v>
      </c>
      <c r="L71" s="135"/>
    </row>
    <row r="72" spans="1:12" x14ac:dyDescent="0.25">
      <c r="A72" s="120" t="s">
        <v>201</v>
      </c>
      <c r="B72" s="131">
        <v>162602.37</v>
      </c>
      <c r="C72" s="121">
        <v>903399.56</v>
      </c>
      <c r="D72" s="121">
        <v>480193</v>
      </c>
      <c r="E72" s="121">
        <v>168014.49</v>
      </c>
      <c r="F72" s="121">
        <v>2112000.2400000002</v>
      </c>
      <c r="G72" s="122">
        <f t="shared" si="3"/>
        <v>3826209.66</v>
      </c>
      <c r="H72" s="137">
        <v>3456752.88</v>
      </c>
      <c r="I72" s="138">
        <f t="shared" si="4"/>
        <v>0.61097808067784098</v>
      </c>
      <c r="J72" s="135">
        <f t="shared" si="5"/>
        <v>5170962.3</v>
      </c>
      <c r="K72" s="138">
        <f t="shared" si="6"/>
        <v>0.73994151146683096</v>
      </c>
      <c r="L72" s="135"/>
    </row>
    <row r="73" spans="1:12" ht="30" x14ac:dyDescent="0.25">
      <c r="A73" s="120" t="s">
        <v>202</v>
      </c>
      <c r="B73" s="131">
        <v>89728.56</v>
      </c>
      <c r="C73" s="121">
        <v>498521.28</v>
      </c>
      <c r="D73" s="121">
        <v>264984</v>
      </c>
      <c r="E73" s="121">
        <v>92715.12</v>
      </c>
      <c r="F73" s="121">
        <v>1165461.1200000001</v>
      </c>
      <c r="G73" s="122">
        <f t="shared" si="3"/>
        <v>2111410.08</v>
      </c>
      <c r="H73" s="137">
        <v>1907533.44</v>
      </c>
      <c r="I73" s="138">
        <f t="shared" si="4"/>
        <v>0.61097808067784098</v>
      </c>
      <c r="J73" s="135">
        <f t="shared" si="5"/>
        <v>2853482.4</v>
      </c>
      <c r="K73" s="138">
        <f t="shared" si="6"/>
        <v>0.73994151146683096</v>
      </c>
      <c r="L73" s="135"/>
    </row>
    <row r="74" spans="1:12" x14ac:dyDescent="0.25">
      <c r="A74" s="120" t="s">
        <v>203</v>
      </c>
      <c r="B74" s="131">
        <v>161253.99</v>
      </c>
      <c r="C74" s="121">
        <v>895908.12</v>
      </c>
      <c r="D74" s="121">
        <v>476211</v>
      </c>
      <c r="E74" s="121">
        <v>166621.23000000001</v>
      </c>
      <c r="F74" s="121">
        <v>2094486.48</v>
      </c>
      <c r="G74" s="122">
        <f t="shared" si="3"/>
        <v>3794480.82</v>
      </c>
      <c r="H74" s="137">
        <v>3428087.76</v>
      </c>
      <c r="I74" s="138">
        <f t="shared" si="4"/>
        <v>0.61097808067784098</v>
      </c>
      <c r="J74" s="135">
        <f t="shared" si="5"/>
        <v>5128082.0999999996</v>
      </c>
      <c r="K74" s="138">
        <f t="shared" si="6"/>
        <v>0.73994151146683096</v>
      </c>
      <c r="L74" s="135"/>
    </row>
    <row r="75" spans="1:12" x14ac:dyDescent="0.25">
      <c r="A75" s="120" t="s">
        <v>204</v>
      </c>
      <c r="B75" s="131">
        <v>131160.6</v>
      </c>
      <c r="C75" s="121">
        <v>728712.8</v>
      </c>
      <c r="D75" s="121">
        <v>387340</v>
      </c>
      <c r="E75" s="121">
        <v>135526.20000000001</v>
      </c>
      <c r="F75" s="121">
        <v>1703611.2</v>
      </c>
      <c r="G75" s="122">
        <f t="shared" si="3"/>
        <v>3086350.8</v>
      </c>
      <c r="H75" s="137">
        <v>2788334.4</v>
      </c>
      <c r="I75" s="138">
        <f t="shared" si="4"/>
        <v>0.61097808067784098</v>
      </c>
      <c r="J75" s="135">
        <f t="shared" si="5"/>
        <v>4171074</v>
      </c>
      <c r="K75" s="138">
        <f t="shared" si="6"/>
        <v>0.73994151146683096</v>
      </c>
      <c r="L75" s="135"/>
    </row>
    <row r="76" spans="1:12" x14ac:dyDescent="0.25">
      <c r="A76" s="120" t="s">
        <v>205</v>
      </c>
      <c r="B76" s="131">
        <v>61044.84</v>
      </c>
      <c r="C76" s="121">
        <v>339157.92</v>
      </c>
      <c r="D76" s="121">
        <v>180276</v>
      </c>
      <c r="E76" s="121">
        <v>63076.68</v>
      </c>
      <c r="F76" s="121">
        <v>792895.68</v>
      </c>
      <c r="G76" s="122">
        <f t="shared" si="3"/>
        <v>1436451.12</v>
      </c>
      <c r="H76" s="137">
        <v>1297748.1599999999</v>
      </c>
      <c r="I76" s="138">
        <f t="shared" si="4"/>
        <v>0.61097808067784098</v>
      </c>
      <c r="J76" s="135">
        <f t="shared" si="5"/>
        <v>1941303.6</v>
      </c>
      <c r="K76" s="138">
        <f t="shared" si="6"/>
        <v>0.73994151146683096</v>
      </c>
      <c r="L76" s="135"/>
    </row>
    <row r="77" spans="1:12" x14ac:dyDescent="0.25">
      <c r="A77" s="120" t="s">
        <v>206</v>
      </c>
      <c r="B77" s="131">
        <v>83783.429999999993</v>
      </c>
      <c r="C77" s="121">
        <v>465490.84</v>
      </c>
      <c r="D77" s="121">
        <v>247427</v>
      </c>
      <c r="E77" s="121">
        <v>86572.11</v>
      </c>
      <c r="F77" s="121">
        <v>1088241.3600000001</v>
      </c>
      <c r="G77" s="122">
        <f t="shared" si="3"/>
        <v>1971514.74</v>
      </c>
      <c r="H77" s="137">
        <v>1781146.32</v>
      </c>
      <c r="I77" s="138">
        <f t="shared" si="4"/>
        <v>0.61097808067784098</v>
      </c>
      <c r="J77" s="135">
        <f t="shared" si="5"/>
        <v>2664419.7000000002</v>
      </c>
      <c r="K77" s="138">
        <f t="shared" si="6"/>
        <v>0.73994151146683096</v>
      </c>
      <c r="L77" s="135"/>
    </row>
    <row r="78" spans="1:12" x14ac:dyDescent="0.25">
      <c r="A78" s="120" t="s">
        <v>207</v>
      </c>
      <c r="B78" s="131">
        <v>62331.93</v>
      </c>
      <c r="C78" s="121">
        <v>346308.84</v>
      </c>
      <c r="D78" s="121">
        <v>184077</v>
      </c>
      <c r="E78" s="121">
        <v>64406.61</v>
      </c>
      <c r="F78" s="121">
        <v>809613.36</v>
      </c>
      <c r="G78" s="122">
        <f t="shared" si="3"/>
        <v>1466737.74</v>
      </c>
      <c r="H78" s="137">
        <v>1325110.32</v>
      </c>
      <c r="I78" s="138">
        <f t="shared" si="4"/>
        <v>0.61097808067784098</v>
      </c>
      <c r="J78" s="135">
        <f t="shared" si="5"/>
        <v>1982234.7</v>
      </c>
      <c r="K78" s="138">
        <f t="shared" si="6"/>
        <v>0.73994151146683096</v>
      </c>
      <c r="L78" s="135"/>
    </row>
    <row r="79" spans="1:12" x14ac:dyDescent="0.25">
      <c r="A79" s="120" t="s">
        <v>248</v>
      </c>
      <c r="B79" s="131">
        <v>109096.2</v>
      </c>
      <c r="C79" s="121">
        <v>606125.6</v>
      </c>
      <c r="D79" s="121">
        <v>322180</v>
      </c>
      <c r="E79" s="121">
        <v>112727.4</v>
      </c>
      <c r="F79" s="121">
        <v>1417022.4</v>
      </c>
      <c r="G79" s="122">
        <f t="shared" si="3"/>
        <v>2567151.6</v>
      </c>
      <c r="H79" s="137">
        <v>2319268.7999999998</v>
      </c>
      <c r="I79" s="138">
        <f t="shared" si="4"/>
        <v>0.61097808067784098</v>
      </c>
      <c r="J79" s="135">
        <f t="shared" si="5"/>
        <v>3469398</v>
      </c>
      <c r="K79" s="138">
        <f t="shared" si="6"/>
        <v>0.73994151146683096</v>
      </c>
      <c r="L79" s="135"/>
    </row>
    <row r="80" spans="1:12" x14ac:dyDescent="0.25">
      <c r="A80" s="120" t="s">
        <v>209</v>
      </c>
      <c r="B80" s="131">
        <v>76306.05</v>
      </c>
      <c r="C80" s="121">
        <v>423947.4</v>
      </c>
      <c r="D80" s="121">
        <v>225345</v>
      </c>
      <c r="E80" s="121">
        <v>78845.850000000006</v>
      </c>
      <c r="F80" s="121">
        <v>991119.6</v>
      </c>
      <c r="G80" s="122">
        <f t="shared" si="3"/>
        <v>1795563.9</v>
      </c>
      <c r="H80" s="137">
        <v>1622185.2</v>
      </c>
      <c r="I80" s="138">
        <f t="shared" si="4"/>
        <v>0.61097808067784098</v>
      </c>
      <c r="J80" s="135">
        <f t="shared" si="5"/>
        <v>2426629.5</v>
      </c>
      <c r="K80" s="138">
        <f t="shared" si="6"/>
        <v>0.73994151146683096</v>
      </c>
      <c r="L80" s="135"/>
    </row>
    <row r="81" spans="1:13" ht="30" x14ac:dyDescent="0.25">
      <c r="A81" s="120" t="s">
        <v>210</v>
      </c>
      <c r="B81" s="131">
        <v>89728.56</v>
      </c>
      <c r="C81" s="121">
        <v>498521.28</v>
      </c>
      <c r="D81" s="121">
        <v>264984</v>
      </c>
      <c r="E81" s="121">
        <v>92715.12</v>
      </c>
      <c r="F81" s="121">
        <v>1165461.1200000001</v>
      </c>
      <c r="G81" s="122">
        <f t="shared" si="3"/>
        <v>2111410.08</v>
      </c>
      <c r="H81" s="137">
        <v>1907533.44</v>
      </c>
      <c r="I81" s="138">
        <f t="shared" si="4"/>
        <v>0.61097808067784098</v>
      </c>
      <c r="J81" s="135">
        <f t="shared" si="5"/>
        <v>2853482.4</v>
      </c>
      <c r="K81" s="138">
        <f t="shared" si="6"/>
        <v>0.73994151146683096</v>
      </c>
      <c r="L81" s="135"/>
    </row>
    <row r="82" spans="1:13" x14ac:dyDescent="0.25">
      <c r="A82" s="120" t="s">
        <v>211</v>
      </c>
      <c r="B82" s="131">
        <v>63986.76</v>
      </c>
      <c r="C82" s="121">
        <v>355502.88</v>
      </c>
      <c r="D82" s="121">
        <v>188964</v>
      </c>
      <c r="E82" s="121">
        <v>66116.52</v>
      </c>
      <c r="F82" s="121">
        <v>831107.52</v>
      </c>
      <c r="G82" s="122">
        <f t="shared" si="3"/>
        <v>1505677.68</v>
      </c>
      <c r="H82" s="137">
        <v>1360290.24</v>
      </c>
      <c r="I82" s="138">
        <f t="shared" si="4"/>
        <v>0.61097808067784098</v>
      </c>
      <c r="J82" s="135">
        <f t="shared" si="5"/>
        <v>2034860.4</v>
      </c>
      <c r="K82" s="138">
        <f t="shared" si="6"/>
        <v>0.73994151146683096</v>
      </c>
      <c r="L82" s="135"/>
    </row>
    <row r="83" spans="1:13" ht="30" x14ac:dyDescent="0.25">
      <c r="A83" s="120" t="s">
        <v>212</v>
      </c>
      <c r="B83" s="131">
        <v>120802.59</v>
      </c>
      <c r="C83" s="121">
        <v>671164.92</v>
      </c>
      <c r="D83" s="121">
        <v>356751</v>
      </c>
      <c r="E83" s="121">
        <v>124823.43</v>
      </c>
      <c r="F83" s="121">
        <v>1569073.68</v>
      </c>
      <c r="G83" s="122">
        <f t="shared" si="3"/>
        <v>2842615.62</v>
      </c>
      <c r="H83" s="137">
        <v>2568134.16</v>
      </c>
      <c r="I83" s="138">
        <f t="shared" si="4"/>
        <v>0.61097808067784098</v>
      </c>
      <c r="J83" s="135">
        <f t="shared" si="5"/>
        <v>3841676.1</v>
      </c>
      <c r="K83" s="138">
        <f t="shared" si="6"/>
        <v>0.73994151146683096</v>
      </c>
      <c r="L83" s="135"/>
    </row>
    <row r="84" spans="1:13" ht="15.75" thickBot="1" x14ac:dyDescent="0.3">
      <c r="A84" s="120" t="s">
        <v>213</v>
      </c>
      <c r="B84" s="131">
        <v>27825.66</v>
      </c>
      <c r="C84" s="121">
        <v>154596.07999999999</v>
      </c>
      <c r="D84" s="121">
        <v>82174</v>
      </c>
      <c r="E84" s="121">
        <v>28751.82</v>
      </c>
      <c r="F84" s="121">
        <v>361420.32</v>
      </c>
      <c r="G84" s="123">
        <f t="shared" si="3"/>
        <v>654767.88</v>
      </c>
      <c r="H84" s="137">
        <v>591543.84</v>
      </c>
      <c r="I84" s="138">
        <f t="shared" si="4"/>
        <v>0.61097808067784098</v>
      </c>
      <c r="J84" s="135">
        <f t="shared" si="5"/>
        <v>884891.4</v>
      </c>
      <c r="K84" s="138">
        <f t="shared" si="6"/>
        <v>0.73994151146683096</v>
      </c>
      <c r="L84" s="135"/>
    </row>
    <row r="85" spans="1:13" s="128" customFormat="1" ht="15.75" thickBot="1" x14ac:dyDescent="0.3">
      <c r="A85" s="124" t="s">
        <v>246</v>
      </c>
      <c r="B85" s="130">
        <f t="shared" ref="B85:F85" si="8">SUM(B48:B84)</f>
        <v>3711661.11</v>
      </c>
      <c r="C85" s="130">
        <f t="shared" si="8"/>
        <v>21091468.280000001</v>
      </c>
      <c r="D85" s="130">
        <f t="shared" si="8"/>
        <v>11210959</v>
      </c>
      <c r="E85" s="130">
        <f t="shared" si="8"/>
        <v>3922596.87</v>
      </c>
      <c r="F85" s="125">
        <f t="shared" si="8"/>
        <v>49308399.119999997</v>
      </c>
      <c r="G85" s="126">
        <f>SUM(G48:G84)</f>
        <v>89245084.379999995</v>
      </c>
      <c r="H85" s="136"/>
      <c r="I85" s="136"/>
      <c r="J85" s="136">
        <f>SUM(J48:J84)</f>
        <v>120640724.7</v>
      </c>
      <c r="K85" s="155">
        <f>G85/J85</f>
        <v>0.73975918664221996</v>
      </c>
      <c r="L85" s="136"/>
      <c r="M85" s="127"/>
    </row>
  </sheetData>
  <autoFilter ref="A47:R47"/>
  <conditionalFormatting sqref="I48:I84">
    <cfRule type="duplicateValues" dxfId="5" priority="3"/>
  </conditionalFormatting>
  <conditionalFormatting sqref="K48:K84">
    <cfRule type="duplicateValues" dxfId="4" priority="2"/>
  </conditionalFormatting>
  <conditionalFormatting sqref="K46">
    <cfRule type="duplicateValues" dxfId="3" priority="1"/>
  </conditionalFormatting>
  <pageMargins left="0" right="0" top="0.74803149606299213" bottom="0.74803149606299213" header="0.31496062992125984" footer="0.31496062992125984"/>
  <pageSetup paperSize="9" scale="51" fitToHeight="0"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R85"/>
  <sheetViews>
    <sheetView workbookViewId="0">
      <pane xSplit="1" ySplit="2" topLeftCell="B38" activePane="bottomRight" state="frozen"/>
      <selection activeCell="D11" sqref="D11"/>
      <selection pane="topRight" activeCell="D11" sqref="D11"/>
      <selection pane="bottomLeft" activeCell="D11" sqref="D11"/>
      <selection pane="bottomRight" activeCell="D11" sqref="D11"/>
    </sheetView>
  </sheetViews>
  <sheetFormatPr defaultRowHeight="15" x14ac:dyDescent="0.25"/>
  <cols>
    <col min="1" max="1" width="35.625" style="132" customWidth="1"/>
    <col min="2" max="2" width="10" style="111" bestFit="1" customWidth="1"/>
    <col min="3" max="4" width="10.875" style="111" bestFit="1" customWidth="1"/>
    <col min="5" max="5" width="10.25" style="111" bestFit="1" customWidth="1"/>
    <col min="6" max="6" width="11.875" style="111" bestFit="1" customWidth="1"/>
    <col min="7" max="7" width="11.875" style="133" bestFit="1" customWidth="1"/>
    <col min="8" max="8" width="11.875" style="133" customWidth="1"/>
    <col min="9" max="9" width="15.5" style="133" bestFit="1" customWidth="1"/>
    <col min="10" max="10" width="11.875" style="133" customWidth="1"/>
    <col min="11" max="11" width="15.5" style="133" bestFit="1" customWidth="1"/>
    <col min="12" max="12" width="11.875" style="133" customWidth="1"/>
    <col min="13" max="13" width="9" style="113"/>
    <col min="14" max="16384" width="9" style="114"/>
  </cols>
  <sheetData>
    <row r="1" spans="1:13" ht="18.75" x14ac:dyDescent="0.25">
      <c r="A1" s="110" t="s">
        <v>241</v>
      </c>
      <c r="C1" s="112"/>
      <c r="D1" s="112"/>
      <c r="E1" s="112"/>
      <c r="F1" s="112"/>
      <c r="G1" s="112"/>
      <c r="H1" s="112"/>
      <c r="I1" s="112"/>
      <c r="J1" s="112"/>
      <c r="K1" s="112"/>
      <c r="L1" s="112"/>
    </row>
    <row r="2" spans="1:13" s="119" customFormat="1" x14ac:dyDescent="0.25">
      <c r="A2" s="115" t="s">
        <v>242</v>
      </c>
      <c r="B2" s="116">
        <v>221</v>
      </c>
      <c r="C2" s="116">
        <v>226</v>
      </c>
      <c r="D2" s="116">
        <v>340</v>
      </c>
      <c r="E2" s="117" t="s">
        <v>217</v>
      </c>
      <c r="F2" s="117" t="s">
        <v>218</v>
      </c>
      <c r="G2" s="117" t="s">
        <v>243</v>
      </c>
      <c r="H2" s="134"/>
      <c r="I2" s="134"/>
      <c r="J2" s="134"/>
      <c r="K2" s="134"/>
      <c r="L2" s="134"/>
      <c r="M2" s="118"/>
    </row>
    <row r="3" spans="1:13" x14ac:dyDescent="0.25">
      <c r="A3" s="120" t="s">
        <v>138</v>
      </c>
      <c r="B3" s="121">
        <v>127709.65</v>
      </c>
      <c r="C3" s="121">
        <v>865335.35</v>
      </c>
      <c r="D3" s="121">
        <v>98766.75</v>
      </c>
      <c r="E3" s="121">
        <v>108422.35</v>
      </c>
      <c r="F3" s="121">
        <v>3439915.05</v>
      </c>
      <c r="G3" s="122">
        <f>B3+C3+D3+E3+F3</f>
        <v>4640149.1500000004</v>
      </c>
      <c r="H3" s="135"/>
      <c r="I3" s="135"/>
      <c r="J3" s="135"/>
      <c r="K3" s="135"/>
      <c r="L3" s="135"/>
    </row>
    <row r="4" spans="1:13" x14ac:dyDescent="0.25">
      <c r="A4" s="120" t="s">
        <v>139</v>
      </c>
      <c r="B4" s="121">
        <v>51511.34</v>
      </c>
      <c r="C4" s="121">
        <v>349030.66</v>
      </c>
      <c r="D4" s="121">
        <v>39837.300000000003</v>
      </c>
      <c r="E4" s="121">
        <v>43731.86</v>
      </c>
      <c r="F4" s="121">
        <v>1387480.38</v>
      </c>
      <c r="G4" s="122">
        <f t="shared" ref="G4:G46" si="0">B4+C4+D4+E4+F4</f>
        <v>1871591.54</v>
      </c>
      <c r="H4" s="135"/>
      <c r="I4" s="135"/>
      <c r="J4" s="135"/>
      <c r="K4" s="135"/>
      <c r="L4" s="135"/>
    </row>
    <row r="5" spans="1:13" x14ac:dyDescent="0.25">
      <c r="A5" s="120" t="s">
        <v>140</v>
      </c>
      <c r="B5" s="121">
        <v>82610.509999999995</v>
      </c>
      <c r="C5" s="121">
        <v>559752.49</v>
      </c>
      <c r="D5" s="121">
        <v>63888.45</v>
      </c>
      <c r="E5" s="121">
        <v>70134.289999999994</v>
      </c>
      <c r="F5" s="121">
        <v>2225150.0699999998</v>
      </c>
      <c r="G5" s="122">
        <f t="shared" si="0"/>
        <v>3001535.81</v>
      </c>
      <c r="H5" s="135"/>
      <c r="I5" s="135"/>
      <c r="J5" s="135"/>
      <c r="K5" s="135"/>
      <c r="L5" s="135"/>
    </row>
    <row r="6" spans="1:13" x14ac:dyDescent="0.25">
      <c r="A6" s="120" t="s">
        <v>141</v>
      </c>
      <c r="B6" s="121">
        <v>102274.59</v>
      </c>
      <c r="C6" s="121">
        <v>692992.41</v>
      </c>
      <c r="D6" s="121">
        <v>79096.05</v>
      </c>
      <c r="E6" s="121">
        <v>86828.61</v>
      </c>
      <c r="F6" s="121">
        <v>2754810.63</v>
      </c>
      <c r="G6" s="122">
        <f t="shared" si="0"/>
        <v>3716002.29</v>
      </c>
      <c r="H6" s="135"/>
      <c r="I6" s="135"/>
      <c r="J6" s="135"/>
      <c r="K6" s="135"/>
      <c r="L6" s="135"/>
    </row>
    <row r="7" spans="1:13" x14ac:dyDescent="0.25">
      <c r="A7" s="120" t="s">
        <v>142</v>
      </c>
      <c r="B7" s="121">
        <v>50122.03</v>
      </c>
      <c r="C7" s="121">
        <v>339616.97</v>
      </c>
      <c r="D7" s="121">
        <v>38762.85</v>
      </c>
      <c r="E7" s="121">
        <v>42552.37</v>
      </c>
      <c r="F7" s="121">
        <v>1350058.71</v>
      </c>
      <c r="G7" s="122">
        <f t="shared" si="0"/>
        <v>1821112.93</v>
      </c>
      <c r="H7" s="135"/>
      <c r="I7" s="135"/>
      <c r="J7" s="135"/>
      <c r="K7" s="135"/>
      <c r="L7" s="135"/>
    </row>
    <row r="8" spans="1:13" x14ac:dyDescent="0.25">
      <c r="A8" s="120" t="s">
        <v>143</v>
      </c>
      <c r="B8" s="121">
        <v>68289.929999999993</v>
      </c>
      <c r="C8" s="121">
        <v>462719.07</v>
      </c>
      <c r="D8" s="121">
        <v>52813.35</v>
      </c>
      <c r="E8" s="121">
        <v>57976.47</v>
      </c>
      <c r="F8" s="121">
        <v>1839419.01</v>
      </c>
      <c r="G8" s="122">
        <f t="shared" si="0"/>
        <v>2481217.83</v>
      </c>
      <c r="H8" s="135"/>
      <c r="I8" s="135"/>
      <c r="J8" s="135"/>
      <c r="K8" s="135"/>
      <c r="L8" s="135"/>
    </row>
    <row r="9" spans="1:13" x14ac:dyDescent="0.25">
      <c r="A9" s="120" t="s">
        <v>144</v>
      </c>
      <c r="B9" s="121">
        <v>57709.8</v>
      </c>
      <c r="C9" s="121">
        <v>391030.2</v>
      </c>
      <c r="D9" s="121">
        <v>44631</v>
      </c>
      <c r="E9" s="121">
        <v>48994.2</v>
      </c>
      <c r="F9" s="121">
        <v>1554438.6</v>
      </c>
      <c r="G9" s="122">
        <f t="shared" si="0"/>
        <v>2096803.8</v>
      </c>
      <c r="H9" s="135"/>
      <c r="I9" s="135"/>
      <c r="J9" s="135"/>
      <c r="K9" s="135"/>
      <c r="L9" s="135"/>
    </row>
    <row r="10" spans="1:13" x14ac:dyDescent="0.25">
      <c r="A10" s="120" t="s">
        <v>145</v>
      </c>
      <c r="B10" s="121">
        <v>99389.1</v>
      </c>
      <c r="C10" s="121">
        <v>673440.9</v>
      </c>
      <c r="D10" s="121">
        <v>76864.5</v>
      </c>
      <c r="E10" s="121">
        <v>84378.9</v>
      </c>
      <c r="F10" s="121">
        <v>2677088.7000000002</v>
      </c>
      <c r="G10" s="122">
        <f t="shared" si="0"/>
        <v>3611162.1</v>
      </c>
      <c r="H10" s="135"/>
      <c r="I10" s="135"/>
      <c r="J10" s="135"/>
      <c r="K10" s="135"/>
      <c r="L10" s="135"/>
    </row>
    <row r="11" spans="1:13" x14ac:dyDescent="0.25">
      <c r="A11" s="120" t="s">
        <v>146</v>
      </c>
      <c r="B11" s="121">
        <v>40289.99</v>
      </c>
      <c r="C11" s="121">
        <v>272997.01</v>
      </c>
      <c r="D11" s="121">
        <v>31159.05</v>
      </c>
      <c r="E11" s="121">
        <v>34205.21</v>
      </c>
      <c r="F11" s="121">
        <v>1085228.43</v>
      </c>
      <c r="G11" s="122">
        <f t="shared" si="0"/>
        <v>1463879.69</v>
      </c>
      <c r="H11" s="135"/>
      <c r="I11" s="135"/>
      <c r="J11" s="135"/>
      <c r="K11" s="135"/>
      <c r="L11" s="135"/>
    </row>
    <row r="12" spans="1:13" x14ac:dyDescent="0.25">
      <c r="A12" s="120" t="s">
        <v>147</v>
      </c>
      <c r="B12" s="121">
        <v>99389.1</v>
      </c>
      <c r="C12" s="121">
        <v>673440.9</v>
      </c>
      <c r="D12" s="121">
        <v>76864.5</v>
      </c>
      <c r="E12" s="121">
        <v>84378.9</v>
      </c>
      <c r="F12" s="121">
        <v>2677088.7000000002</v>
      </c>
      <c r="G12" s="122">
        <f t="shared" si="0"/>
        <v>3611162.1</v>
      </c>
      <c r="H12" s="135"/>
      <c r="I12" s="135"/>
      <c r="J12" s="135"/>
      <c r="K12" s="135"/>
      <c r="L12" s="135"/>
    </row>
    <row r="13" spans="1:13" x14ac:dyDescent="0.25">
      <c r="A13" s="120" t="s">
        <v>148</v>
      </c>
      <c r="B13" s="121">
        <v>82824.25</v>
      </c>
      <c r="C13" s="121">
        <v>561200.75</v>
      </c>
      <c r="D13" s="121">
        <v>64053.75</v>
      </c>
      <c r="E13" s="121">
        <v>70315.75</v>
      </c>
      <c r="F13" s="121">
        <v>2230907.25</v>
      </c>
      <c r="G13" s="122">
        <f t="shared" si="0"/>
        <v>3009301.75</v>
      </c>
      <c r="H13" s="135"/>
      <c r="I13" s="135"/>
      <c r="J13" s="135"/>
      <c r="K13" s="135"/>
      <c r="L13" s="135"/>
    </row>
    <row r="14" spans="1:13" x14ac:dyDescent="0.25">
      <c r="A14" s="120" t="s">
        <v>149</v>
      </c>
      <c r="B14" s="121">
        <v>87633.4</v>
      </c>
      <c r="C14" s="121">
        <v>593786.6</v>
      </c>
      <c r="D14" s="121">
        <v>67773</v>
      </c>
      <c r="E14" s="121">
        <v>74398.600000000006</v>
      </c>
      <c r="F14" s="121">
        <v>2360443.7999999998</v>
      </c>
      <c r="G14" s="122">
        <f t="shared" si="0"/>
        <v>3184035.4</v>
      </c>
      <c r="H14" s="135"/>
      <c r="I14" s="135"/>
      <c r="J14" s="135"/>
      <c r="K14" s="135"/>
      <c r="L14" s="135"/>
    </row>
    <row r="15" spans="1:13" x14ac:dyDescent="0.25">
      <c r="A15" s="120" t="s">
        <v>150</v>
      </c>
      <c r="B15" s="121">
        <v>91480.72</v>
      </c>
      <c r="C15" s="121">
        <v>619855.28</v>
      </c>
      <c r="D15" s="121">
        <v>70748.399999999994</v>
      </c>
      <c r="E15" s="121">
        <v>77664.88</v>
      </c>
      <c r="F15" s="121">
        <v>2464073.04</v>
      </c>
      <c r="G15" s="122">
        <f t="shared" si="0"/>
        <v>3323822.32</v>
      </c>
      <c r="H15" s="135"/>
      <c r="I15" s="135"/>
      <c r="J15" s="135"/>
      <c r="K15" s="135"/>
      <c r="L15" s="135"/>
    </row>
    <row r="16" spans="1:13" x14ac:dyDescent="0.25">
      <c r="A16" s="120" t="s">
        <v>151</v>
      </c>
      <c r="B16" s="121">
        <v>66793.75</v>
      </c>
      <c r="C16" s="121">
        <v>452581.25</v>
      </c>
      <c r="D16" s="121">
        <v>51656.25</v>
      </c>
      <c r="E16" s="121">
        <v>56706.25</v>
      </c>
      <c r="F16" s="121">
        <v>1799118.75</v>
      </c>
      <c r="G16" s="122">
        <f t="shared" si="0"/>
        <v>2426856.25</v>
      </c>
      <c r="H16" s="135"/>
      <c r="I16" s="135"/>
      <c r="J16" s="135"/>
      <c r="K16" s="135"/>
      <c r="L16" s="135"/>
    </row>
    <row r="17" spans="1:12" x14ac:dyDescent="0.25">
      <c r="A17" s="120" t="s">
        <v>152</v>
      </c>
      <c r="B17" s="121">
        <v>40396.86</v>
      </c>
      <c r="C17" s="121">
        <v>273721.14</v>
      </c>
      <c r="D17" s="121">
        <v>31241.7</v>
      </c>
      <c r="E17" s="121">
        <v>34295.94</v>
      </c>
      <c r="F17" s="121">
        <v>1088107.02</v>
      </c>
      <c r="G17" s="122">
        <f t="shared" si="0"/>
        <v>1467762.66</v>
      </c>
      <c r="H17" s="135"/>
      <c r="I17" s="135"/>
      <c r="J17" s="135"/>
      <c r="K17" s="135"/>
      <c r="L17" s="135"/>
    </row>
    <row r="18" spans="1:12" x14ac:dyDescent="0.25">
      <c r="A18" s="120" t="s">
        <v>153</v>
      </c>
      <c r="B18" s="121">
        <v>50228.9</v>
      </c>
      <c r="C18" s="121">
        <v>340341.1</v>
      </c>
      <c r="D18" s="121">
        <v>38845.5</v>
      </c>
      <c r="E18" s="121">
        <v>42643.1</v>
      </c>
      <c r="F18" s="121">
        <v>1352937.3</v>
      </c>
      <c r="G18" s="122">
        <f t="shared" si="0"/>
        <v>1824995.9</v>
      </c>
      <c r="H18" s="135"/>
      <c r="I18" s="135"/>
      <c r="J18" s="135"/>
      <c r="K18" s="135"/>
      <c r="L18" s="135"/>
    </row>
    <row r="19" spans="1:12" x14ac:dyDescent="0.25">
      <c r="A19" s="120" t="s">
        <v>154</v>
      </c>
      <c r="B19" s="121">
        <v>86778.44</v>
      </c>
      <c r="C19" s="121">
        <v>587993.56000000006</v>
      </c>
      <c r="D19" s="121">
        <v>67111.8</v>
      </c>
      <c r="E19" s="121">
        <v>73672.759999999995</v>
      </c>
      <c r="F19" s="121">
        <v>2337415.08</v>
      </c>
      <c r="G19" s="122">
        <f t="shared" si="0"/>
        <v>3152971.64</v>
      </c>
      <c r="H19" s="135"/>
      <c r="I19" s="135"/>
      <c r="J19" s="135"/>
      <c r="K19" s="135"/>
      <c r="L19" s="135"/>
    </row>
    <row r="20" spans="1:12" x14ac:dyDescent="0.25">
      <c r="A20" s="120" t="s">
        <v>155</v>
      </c>
      <c r="B20" s="121">
        <v>114350.9</v>
      </c>
      <c r="C20" s="121">
        <v>774819.1</v>
      </c>
      <c r="D20" s="121">
        <v>88435.5</v>
      </c>
      <c r="E20" s="121">
        <v>97081.1</v>
      </c>
      <c r="F20" s="121">
        <v>3080091.3</v>
      </c>
      <c r="G20" s="122">
        <f t="shared" si="0"/>
        <v>4154777.9</v>
      </c>
      <c r="H20" s="135"/>
      <c r="I20" s="135"/>
      <c r="J20" s="135"/>
      <c r="K20" s="135"/>
      <c r="L20" s="135"/>
    </row>
    <row r="21" spans="1:12" x14ac:dyDescent="0.25">
      <c r="A21" s="120" t="s">
        <v>156</v>
      </c>
      <c r="B21" s="121">
        <v>39221.29</v>
      </c>
      <c r="C21" s="121">
        <v>265755.71000000002</v>
      </c>
      <c r="D21" s="121">
        <v>30332.55</v>
      </c>
      <c r="E21" s="121">
        <v>33297.910000000003</v>
      </c>
      <c r="F21" s="121">
        <v>1056442.53</v>
      </c>
      <c r="G21" s="122">
        <f t="shared" si="0"/>
        <v>1425049.99</v>
      </c>
      <c r="H21" s="135"/>
      <c r="I21" s="135"/>
      <c r="J21" s="135"/>
      <c r="K21" s="135"/>
      <c r="L21" s="135"/>
    </row>
    <row r="22" spans="1:12" x14ac:dyDescent="0.25">
      <c r="A22" s="120" t="s">
        <v>157</v>
      </c>
      <c r="B22" s="121">
        <v>105266.95</v>
      </c>
      <c r="C22" s="121">
        <v>713268.05</v>
      </c>
      <c r="D22" s="121">
        <v>81410.25</v>
      </c>
      <c r="E22" s="121">
        <v>89369.05</v>
      </c>
      <c r="F22" s="121">
        <v>2835411.15</v>
      </c>
      <c r="G22" s="122">
        <f t="shared" si="0"/>
        <v>3824725.45</v>
      </c>
      <c r="H22" s="135"/>
      <c r="I22" s="135"/>
      <c r="J22" s="135"/>
      <c r="K22" s="135"/>
      <c r="L22" s="135"/>
    </row>
    <row r="23" spans="1:12" x14ac:dyDescent="0.25">
      <c r="A23" s="120" t="s">
        <v>158</v>
      </c>
      <c r="B23" s="121">
        <v>70534.2</v>
      </c>
      <c r="C23" s="121">
        <v>477925.8</v>
      </c>
      <c r="D23" s="121">
        <v>54549</v>
      </c>
      <c r="E23" s="121">
        <v>59881.8</v>
      </c>
      <c r="F23" s="121">
        <v>1899869.4</v>
      </c>
      <c r="G23" s="122">
        <f t="shared" si="0"/>
        <v>2562760.2000000002</v>
      </c>
      <c r="H23" s="135"/>
      <c r="I23" s="135"/>
      <c r="J23" s="135"/>
      <c r="K23" s="135"/>
      <c r="L23" s="135"/>
    </row>
    <row r="24" spans="1:12" x14ac:dyDescent="0.25">
      <c r="A24" s="120" t="s">
        <v>159</v>
      </c>
      <c r="B24" s="121">
        <v>75450.22</v>
      </c>
      <c r="C24" s="121">
        <v>511235.78</v>
      </c>
      <c r="D24" s="121">
        <v>58350.9</v>
      </c>
      <c r="E24" s="121">
        <v>64055.38</v>
      </c>
      <c r="F24" s="121">
        <v>2032284.54</v>
      </c>
      <c r="G24" s="122">
        <f t="shared" si="0"/>
        <v>2741376.82</v>
      </c>
      <c r="H24" s="135"/>
      <c r="I24" s="135"/>
      <c r="J24" s="135"/>
      <c r="K24" s="135"/>
      <c r="L24" s="135"/>
    </row>
    <row r="25" spans="1:12" x14ac:dyDescent="0.25">
      <c r="A25" s="120" t="s">
        <v>160</v>
      </c>
      <c r="B25" s="121">
        <v>86778.44</v>
      </c>
      <c r="C25" s="121">
        <v>587993.56000000006</v>
      </c>
      <c r="D25" s="121">
        <v>67111.8</v>
      </c>
      <c r="E25" s="121">
        <v>73672.759999999995</v>
      </c>
      <c r="F25" s="121">
        <v>2337415.08</v>
      </c>
      <c r="G25" s="122">
        <f t="shared" si="0"/>
        <v>3152971.64</v>
      </c>
      <c r="H25" s="135"/>
      <c r="I25" s="135"/>
      <c r="J25" s="135"/>
      <c r="K25" s="135"/>
      <c r="L25" s="135"/>
    </row>
    <row r="26" spans="1:12" x14ac:dyDescent="0.25">
      <c r="A26" s="120" t="s">
        <v>161</v>
      </c>
      <c r="B26" s="121">
        <v>69358.63</v>
      </c>
      <c r="C26" s="121">
        <v>469960.37</v>
      </c>
      <c r="D26" s="121">
        <v>53639.85</v>
      </c>
      <c r="E26" s="121">
        <v>58883.77</v>
      </c>
      <c r="F26" s="121">
        <v>1868204.91</v>
      </c>
      <c r="G26" s="122">
        <f t="shared" si="0"/>
        <v>2520047.5299999998</v>
      </c>
      <c r="H26" s="135"/>
      <c r="I26" s="135"/>
      <c r="J26" s="135"/>
      <c r="K26" s="135"/>
      <c r="L26" s="135"/>
    </row>
    <row r="27" spans="1:12" x14ac:dyDescent="0.25">
      <c r="A27" s="120" t="s">
        <v>162</v>
      </c>
      <c r="B27" s="121">
        <v>56106.75</v>
      </c>
      <c r="C27" s="121">
        <v>380168.25</v>
      </c>
      <c r="D27" s="121">
        <v>43391.25</v>
      </c>
      <c r="E27" s="121">
        <v>47633.25</v>
      </c>
      <c r="F27" s="121">
        <v>1511259.75</v>
      </c>
      <c r="G27" s="122">
        <f t="shared" si="0"/>
        <v>2038559.25</v>
      </c>
      <c r="H27" s="135"/>
      <c r="I27" s="135"/>
      <c r="J27" s="135"/>
      <c r="K27" s="135"/>
      <c r="L27" s="135"/>
    </row>
    <row r="28" spans="1:12" x14ac:dyDescent="0.25">
      <c r="A28" s="120" t="s">
        <v>163</v>
      </c>
      <c r="B28" s="121">
        <v>71282.289999999994</v>
      </c>
      <c r="C28" s="121">
        <v>482994.71</v>
      </c>
      <c r="D28" s="121">
        <v>55127.55</v>
      </c>
      <c r="E28" s="121">
        <v>60516.91</v>
      </c>
      <c r="F28" s="121">
        <v>1920019.53</v>
      </c>
      <c r="G28" s="122">
        <f t="shared" si="0"/>
        <v>2589940.9900000002</v>
      </c>
      <c r="H28" s="135"/>
      <c r="I28" s="135"/>
      <c r="J28" s="135"/>
      <c r="K28" s="135"/>
      <c r="L28" s="135"/>
    </row>
    <row r="29" spans="1:12" x14ac:dyDescent="0.25">
      <c r="A29" s="120" t="s">
        <v>164</v>
      </c>
      <c r="B29" s="121">
        <v>110289.84</v>
      </c>
      <c r="C29" s="121">
        <v>747302.16</v>
      </c>
      <c r="D29" s="121">
        <v>85294.8</v>
      </c>
      <c r="E29" s="121">
        <v>93633.36</v>
      </c>
      <c r="F29" s="121">
        <v>2970704.88</v>
      </c>
      <c r="G29" s="122">
        <f t="shared" si="0"/>
        <v>4007225.04</v>
      </c>
      <c r="H29" s="135"/>
      <c r="I29" s="135"/>
      <c r="J29" s="135"/>
      <c r="K29" s="135"/>
      <c r="L29" s="135"/>
    </row>
    <row r="30" spans="1:12" x14ac:dyDescent="0.25">
      <c r="A30" s="120" t="s">
        <v>165</v>
      </c>
      <c r="B30" s="121">
        <v>69038.02</v>
      </c>
      <c r="C30" s="121">
        <v>467787.98</v>
      </c>
      <c r="D30" s="121">
        <v>53391.9</v>
      </c>
      <c r="E30" s="121">
        <v>58611.58</v>
      </c>
      <c r="F30" s="121">
        <v>1859569.14</v>
      </c>
      <c r="G30" s="122">
        <f t="shared" si="0"/>
        <v>2508398.62</v>
      </c>
      <c r="H30" s="135"/>
      <c r="I30" s="135"/>
      <c r="J30" s="135"/>
      <c r="K30" s="135"/>
      <c r="L30" s="135"/>
    </row>
    <row r="31" spans="1:12" x14ac:dyDescent="0.25">
      <c r="A31" s="120" t="s">
        <v>166</v>
      </c>
      <c r="B31" s="121">
        <v>48946.46</v>
      </c>
      <c r="C31" s="121">
        <v>331651.53999999998</v>
      </c>
      <c r="D31" s="121">
        <v>37853.699999999997</v>
      </c>
      <c r="E31" s="121">
        <v>41554.339999999997</v>
      </c>
      <c r="F31" s="121">
        <v>1318394.22</v>
      </c>
      <c r="G31" s="122">
        <f t="shared" si="0"/>
        <v>1778400.26</v>
      </c>
      <c r="H31" s="135"/>
      <c r="I31" s="135"/>
      <c r="J31" s="135"/>
      <c r="K31" s="135"/>
      <c r="L31" s="135"/>
    </row>
    <row r="32" spans="1:12" x14ac:dyDescent="0.25">
      <c r="A32" s="120" t="s">
        <v>167</v>
      </c>
      <c r="B32" s="121">
        <v>68396.800000000003</v>
      </c>
      <c r="C32" s="121">
        <v>463443.20000000001</v>
      </c>
      <c r="D32" s="121">
        <v>52896</v>
      </c>
      <c r="E32" s="121">
        <v>58067.199999999997</v>
      </c>
      <c r="F32" s="121">
        <v>1842297.6</v>
      </c>
      <c r="G32" s="122">
        <f t="shared" si="0"/>
        <v>2485100.7999999998</v>
      </c>
      <c r="H32" s="135"/>
      <c r="I32" s="135"/>
      <c r="J32" s="135"/>
      <c r="K32" s="135"/>
      <c r="L32" s="135"/>
    </row>
    <row r="33" spans="1:13" x14ac:dyDescent="0.25">
      <c r="A33" s="120" t="s">
        <v>168</v>
      </c>
      <c r="B33" s="121">
        <v>92870.03</v>
      </c>
      <c r="C33" s="121">
        <v>629268.97</v>
      </c>
      <c r="D33" s="121">
        <v>71822.850000000006</v>
      </c>
      <c r="E33" s="121">
        <v>78844.37</v>
      </c>
      <c r="F33" s="121">
        <v>2501494.71</v>
      </c>
      <c r="G33" s="122">
        <f t="shared" si="0"/>
        <v>3374300.93</v>
      </c>
      <c r="H33" s="135"/>
      <c r="I33" s="135"/>
      <c r="J33" s="135"/>
      <c r="K33" s="135"/>
      <c r="L33" s="135"/>
    </row>
    <row r="34" spans="1:13" x14ac:dyDescent="0.25">
      <c r="A34" s="120" t="s">
        <v>169</v>
      </c>
      <c r="B34" s="121">
        <v>95328.04</v>
      </c>
      <c r="C34" s="121">
        <v>645923.96</v>
      </c>
      <c r="D34" s="121">
        <v>73723.8</v>
      </c>
      <c r="E34" s="121">
        <v>80931.16</v>
      </c>
      <c r="F34" s="121">
        <v>2567702.2799999998</v>
      </c>
      <c r="G34" s="122">
        <f t="shared" si="0"/>
        <v>3463609.24</v>
      </c>
      <c r="H34" s="135"/>
      <c r="I34" s="135"/>
      <c r="J34" s="135"/>
      <c r="K34" s="135"/>
      <c r="L34" s="135"/>
    </row>
    <row r="35" spans="1:13" x14ac:dyDescent="0.25">
      <c r="A35" s="120" t="s">
        <v>170</v>
      </c>
      <c r="B35" s="121">
        <v>81755.55</v>
      </c>
      <c r="C35" s="121">
        <v>553959.44999999995</v>
      </c>
      <c r="D35" s="121">
        <v>63227.25</v>
      </c>
      <c r="E35" s="121">
        <v>69408.45</v>
      </c>
      <c r="F35" s="121">
        <v>2202121.35</v>
      </c>
      <c r="G35" s="122">
        <f t="shared" si="0"/>
        <v>2970472.05</v>
      </c>
      <c r="H35" s="135"/>
      <c r="I35" s="135"/>
      <c r="J35" s="135"/>
      <c r="K35" s="135"/>
      <c r="L35" s="135"/>
    </row>
    <row r="36" spans="1:13" x14ac:dyDescent="0.25">
      <c r="A36" s="120" t="s">
        <v>171</v>
      </c>
      <c r="B36" s="121">
        <v>57709.8</v>
      </c>
      <c r="C36" s="121">
        <v>391030.2</v>
      </c>
      <c r="D36" s="121">
        <v>44631</v>
      </c>
      <c r="E36" s="121">
        <v>48994.2</v>
      </c>
      <c r="F36" s="121">
        <v>1554438.6</v>
      </c>
      <c r="G36" s="122">
        <f t="shared" si="0"/>
        <v>2096803.8</v>
      </c>
      <c r="H36" s="135"/>
      <c r="I36" s="135"/>
      <c r="J36" s="135"/>
      <c r="K36" s="135"/>
      <c r="L36" s="135"/>
    </row>
    <row r="37" spans="1:13" x14ac:dyDescent="0.25">
      <c r="A37" s="120" t="s">
        <v>172</v>
      </c>
      <c r="B37" s="121">
        <v>62518.95</v>
      </c>
      <c r="C37" s="121">
        <v>423616.05</v>
      </c>
      <c r="D37" s="121">
        <v>48350.25</v>
      </c>
      <c r="E37" s="121">
        <v>53077.05</v>
      </c>
      <c r="F37" s="121">
        <v>1683975.15</v>
      </c>
      <c r="G37" s="122">
        <f t="shared" si="0"/>
        <v>2271537.4500000002</v>
      </c>
      <c r="H37" s="135"/>
      <c r="I37" s="135"/>
      <c r="J37" s="135"/>
      <c r="K37" s="135"/>
      <c r="L37" s="135"/>
    </row>
    <row r="38" spans="1:13" x14ac:dyDescent="0.25">
      <c r="A38" s="120" t="s">
        <v>173</v>
      </c>
      <c r="B38" s="121">
        <v>106442.52</v>
      </c>
      <c r="C38" s="121">
        <v>721233.48</v>
      </c>
      <c r="D38" s="121">
        <v>82319.399999999994</v>
      </c>
      <c r="E38" s="121">
        <v>90367.08</v>
      </c>
      <c r="F38" s="121">
        <v>2867075.64</v>
      </c>
      <c r="G38" s="122">
        <f t="shared" si="0"/>
        <v>3867438.12</v>
      </c>
      <c r="H38" s="135"/>
      <c r="I38" s="135"/>
      <c r="J38" s="135"/>
      <c r="K38" s="135"/>
      <c r="L38" s="135"/>
    </row>
    <row r="39" spans="1:13" x14ac:dyDescent="0.25">
      <c r="A39" s="120" t="s">
        <v>174</v>
      </c>
      <c r="B39" s="121">
        <v>86564.7</v>
      </c>
      <c r="C39" s="121">
        <v>586545.30000000005</v>
      </c>
      <c r="D39" s="121">
        <v>66946.5</v>
      </c>
      <c r="E39" s="121">
        <v>73491.3</v>
      </c>
      <c r="F39" s="121">
        <v>2331657.9</v>
      </c>
      <c r="G39" s="122">
        <f t="shared" si="0"/>
        <v>3145205.7</v>
      </c>
      <c r="H39" s="135"/>
      <c r="I39" s="135"/>
      <c r="J39" s="135"/>
      <c r="K39" s="135"/>
      <c r="L39" s="135"/>
    </row>
    <row r="40" spans="1:13" x14ac:dyDescent="0.25">
      <c r="A40" s="120" t="s">
        <v>175</v>
      </c>
      <c r="B40" s="121">
        <v>91908.2</v>
      </c>
      <c r="C40" s="121">
        <v>622751.80000000005</v>
      </c>
      <c r="D40" s="121">
        <v>71079</v>
      </c>
      <c r="E40" s="121">
        <v>78027.8</v>
      </c>
      <c r="F40" s="121">
        <v>2475587.4</v>
      </c>
      <c r="G40" s="122">
        <f t="shared" si="0"/>
        <v>3339354.2</v>
      </c>
      <c r="H40" s="135"/>
      <c r="I40" s="135"/>
      <c r="J40" s="135"/>
      <c r="K40" s="135"/>
      <c r="L40" s="135"/>
    </row>
    <row r="41" spans="1:13" ht="15.75" thickBot="1" x14ac:dyDescent="0.3">
      <c r="A41" s="120" t="s">
        <v>176</v>
      </c>
      <c r="B41" s="121">
        <v>62518.95</v>
      </c>
      <c r="C41" s="121">
        <v>423616.05</v>
      </c>
      <c r="D41" s="121">
        <v>48350.25</v>
      </c>
      <c r="E41" s="121">
        <v>53077.05</v>
      </c>
      <c r="F41" s="121">
        <v>1683975.15</v>
      </c>
      <c r="G41" s="123">
        <f t="shared" si="0"/>
        <v>2271537.4500000002</v>
      </c>
      <c r="H41" s="135"/>
      <c r="I41" s="135"/>
      <c r="J41" s="135"/>
      <c r="K41" s="135"/>
      <c r="L41" s="135"/>
    </row>
    <row r="42" spans="1:13" s="128" customFormat="1" ht="15.75" thickBot="1" x14ac:dyDescent="0.3">
      <c r="A42" s="124" t="s">
        <v>244</v>
      </c>
      <c r="B42" s="125">
        <f t="shared" ref="B42:F42" si="1">SUM(B3:B41)</f>
        <v>3008069.89</v>
      </c>
      <c r="C42" s="125">
        <f t="shared" si="1"/>
        <v>20382087.109999999</v>
      </c>
      <c r="D42" s="125">
        <f t="shared" si="1"/>
        <v>2326349.5499999998</v>
      </c>
      <c r="E42" s="125">
        <f t="shared" si="1"/>
        <v>2553777.31</v>
      </c>
      <c r="F42" s="125">
        <f t="shared" si="1"/>
        <v>81023672.730000004</v>
      </c>
      <c r="G42" s="126">
        <f>SUM(G3:G41)</f>
        <v>109293956.59</v>
      </c>
      <c r="H42" s="136"/>
      <c r="I42" s="136"/>
      <c r="J42" s="136"/>
      <c r="K42" s="136"/>
      <c r="L42" s="136"/>
      <c r="M42" s="127"/>
    </row>
    <row r="43" spans="1:13" x14ac:dyDescent="0.25">
      <c r="A43" s="120" t="s">
        <v>184</v>
      </c>
      <c r="B43" s="121">
        <v>20412.169999999998</v>
      </c>
      <c r="C43" s="121">
        <v>138308.82999999999</v>
      </c>
      <c r="D43" s="121">
        <v>15786.15</v>
      </c>
      <c r="E43" s="121">
        <v>17329.43</v>
      </c>
      <c r="F43" s="121">
        <v>549810.68999999994</v>
      </c>
      <c r="G43" s="129">
        <f t="shared" si="0"/>
        <v>741647.27</v>
      </c>
      <c r="H43" s="135"/>
      <c r="I43" s="135"/>
      <c r="J43" s="135"/>
      <c r="K43" s="135"/>
      <c r="L43" s="135"/>
    </row>
    <row r="44" spans="1:13" x14ac:dyDescent="0.25">
      <c r="A44" s="120" t="s">
        <v>186</v>
      </c>
      <c r="B44" s="121">
        <v>35908.32</v>
      </c>
      <c r="C44" s="121">
        <v>243307.68</v>
      </c>
      <c r="D44" s="121">
        <v>27770.400000000001</v>
      </c>
      <c r="E44" s="121">
        <v>30485.279999999999</v>
      </c>
      <c r="F44" s="121">
        <v>967206.24</v>
      </c>
      <c r="G44" s="122">
        <f t="shared" si="0"/>
        <v>1304677.92</v>
      </c>
      <c r="H44" s="135"/>
      <c r="I44" s="135"/>
      <c r="J44" s="135"/>
      <c r="K44" s="135"/>
      <c r="L44" s="135"/>
    </row>
    <row r="45" spans="1:13" x14ac:dyDescent="0.25">
      <c r="A45" s="120" t="s">
        <v>205</v>
      </c>
      <c r="B45" s="121">
        <v>38152.589999999997</v>
      </c>
      <c r="C45" s="121">
        <v>258514.41</v>
      </c>
      <c r="D45" s="121">
        <v>29506.05</v>
      </c>
      <c r="E45" s="121">
        <v>32390.61</v>
      </c>
      <c r="F45" s="121">
        <v>1027656.63</v>
      </c>
      <c r="G45" s="122">
        <f t="shared" si="0"/>
        <v>1386220.29</v>
      </c>
      <c r="H45" s="135"/>
      <c r="I45" s="135"/>
      <c r="J45" s="135"/>
      <c r="K45" s="135"/>
      <c r="L45" s="135"/>
    </row>
    <row r="46" spans="1:13" ht="15.75" thickBot="1" x14ac:dyDescent="0.3">
      <c r="A46" s="120" t="s">
        <v>206</v>
      </c>
      <c r="B46" s="121">
        <v>22228.959999999999</v>
      </c>
      <c r="C46" s="121">
        <v>150619.04</v>
      </c>
      <c r="D46" s="121">
        <v>17191.2</v>
      </c>
      <c r="E46" s="121">
        <v>18871.84</v>
      </c>
      <c r="F46" s="121">
        <v>598746.72</v>
      </c>
      <c r="G46" s="123">
        <f t="shared" si="0"/>
        <v>807657.76</v>
      </c>
      <c r="H46" s="135"/>
      <c r="I46" s="135"/>
      <c r="J46" s="135"/>
      <c r="K46" s="138">
        <v>0.73975918664222695</v>
      </c>
      <c r="L46" s="135"/>
    </row>
    <row r="47" spans="1:13" s="128" customFormat="1" ht="15.75" thickBot="1" x14ac:dyDescent="0.3">
      <c r="A47" s="124" t="s">
        <v>245</v>
      </c>
      <c r="B47" s="130">
        <f>SUM(B43:B46)</f>
        <v>116702.04</v>
      </c>
      <c r="C47" s="130">
        <f t="shared" ref="C47:E47" si="2">SUM(C43:C46)</f>
        <v>790749.96</v>
      </c>
      <c r="D47" s="130">
        <f t="shared" si="2"/>
        <v>90253.8</v>
      </c>
      <c r="E47" s="130">
        <f t="shared" si="2"/>
        <v>99077.16</v>
      </c>
      <c r="F47" s="125">
        <f>SUM(F43:F46)</f>
        <v>3143420.28</v>
      </c>
      <c r="G47" s="126">
        <f>SUM(G43:G46)</f>
        <v>4240203.24</v>
      </c>
      <c r="H47" s="136" t="s">
        <v>218</v>
      </c>
      <c r="I47" s="136"/>
      <c r="J47" s="136"/>
      <c r="K47" s="136"/>
      <c r="L47" s="136"/>
      <c r="M47" s="127"/>
    </row>
    <row r="48" spans="1:13" x14ac:dyDescent="0.25">
      <c r="A48" s="120" t="s">
        <v>247</v>
      </c>
      <c r="B48" s="131">
        <v>91689.84</v>
      </c>
      <c r="C48" s="121">
        <v>509417.92</v>
      </c>
      <c r="D48" s="121">
        <v>270776</v>
      </c>
      <c r="E48" s="121">
        <v>94741.68</v>
      </c>
      <c r="F48" s="121">
        <v>1190935.68</v>
      </c>
      <c r="G48" s="129">
        <f t="shared" ref="G48:G84" si="3">B48+C48+D48+E48+F48</f>
        <v>2157561.12</v>
      </c>
      <c r="H48" s="137">
        <v>1949228.16</v>
      </c>
      <c r="I48" s="138">
        <f>F48/H48</f>
        <v>0.61097808067784098</v>
      </c>
      <c r="J48" s="135">
        <f>B48+C48+D48+E48+H48</f>
        <v>2915853.6</v>
      </c>
      <c r="K48" s="138">
        <f>G48/J48</f>
        <v>0.73994151146683096</v>
      </c>
      <c r="L48" s="135"/>
    </row>
    <row r="49" spans="1:18" x14ac:dyDescent="0.25">
      <c r="A49" s="120" t="s">
        <v>178</v>
      </c>
      <c r="B49" s="131">
        <v>94754.34</v>
      </c>
      <c r="C49" s="121">
        <v>526443.92000000004</v>
      </c>
      <c r="D49" s="121">
        <v>279826</v>
      </c>
      <c r="E49" s="121">
        <v>97908.18</v>
      </c>
      <c r="F49" s="121">
        <v>1230739.68</v>
      </c>
      <c r="G49" s="122">
        <f t="shared" si="3"/>
        <v>2229672.12</v>
      </c>
      <c r="H49" s="137">
        <v>2014376.16</v>
      </c>
      <c r="I49" s="138">
        <f t="shared" ref="I49:I84" si="4">F49/H49</f>
        <v>0.61097808067784098</v>
      </c>
      <c r="J49" s="135">
        <f t="shared" ref="J49:J84" si="5">B49+C49+D49+E49+H49</f>
        <v>3013308.6</v>
      </c>
      <c r="K49" s="138">
        <f t="shared" ref="K49:K84" si="6">G49/J49</f>
        <v>0.73994151146683096</v>
      </c>
      <c r="L49" s="135"/>
    </row>
    <row r="50" spans="1:18" x14ac:dyDescent="0.25">
      <c r="A50" s="120" t="s">
        <v>179</v>
      </c>
      <c r="B50" s="131">
        <v>68338.350000000006</v>
      </c>
      <c r="C50" s="121">
        <v>379679.8</v>
      </c>
      <c r="D50" s="121">
        <v>201815</v>
      </c>
      <c r="E50" s="121">
        <v>70612.95</v>
      </c>
      <c r="F50" s="121">
        <v>887629.2</v>
      </c>
      <c r="G50" s="122">
        <f t="shared" si="3"/>
        <v>1608075.3</v>
      </c>
      <c r="H50" s="137">
        <v>1452800.4</v>
      </c>
      <c r="I50" s="138">
        <f t="shared" si="4"/>
        <v>0.61097808067784098</v>
      </c>
      <c r="J50" s="135">
        <f t="shared" si="5"/>
        <v>2173246.5</v>
      </c>
      <c r="K50" s="138">
        <f t="shared" si="6"/>
        <v>0.73994151146683096</v>
      </c>
      <c r="L50" s="135"/>
    </row>
    <row r="51" spans="1:18" x14ac:dyDescent="0.25">
      <c r="A51" s="120" t="s">
        <v>180</v>
      </c>
      <c r="B51" s="131">
        <v>134102.51999999999</v>
      </c>
      <c r="C51" s="121">
        <v>745057.76</v>
      </c>
      <c r="D51" s="121">
        <v>396028</v>
      </c>
      <c r="E51" s="121">
        <v>138566.04</v>
      </c>
      <c r="F51" s="121">
        <v>1741823.04</v>
      </c>
      <c r="G51" s="122">
        <f t="shared" si="3"/>
        <v>3155577.36</v>
      </c>
      <c r="H51" s="137">
        <v>2850876.48</v>
      </c>
      <c r="I51" s="138">
        <f t="shared" si="4"/>
        <v>0.61097808067784098</v>
      </c>
      <c r="J51" s="135">
        <f t="shared" si="5"/>
        <v>4264630.8</v>
      </c>
      <c r="K51" s="138">
        <f t="shared" si="6"/>
        <v>0.73994151146683096</v>
      </c>
      <c r="L51" s="135"/>
    </row>
    <row r="52" spans="1:18" x14ac:dyDescent="0.25">
      <c r="A52" s="120" t="s">
        <v>181</v>
      </c>
      <c r="B52" s="131">
        <v>77593.14</v>
      </c>
      <c r="C52" s="121">
        <v>431098.32</v>
      </c>
      <c r="D52" s="121">
        <v>229146</v>
      </c>
      <c r="E52" s="121">
        <v>80175.78</v>
      </c>
      <c r="F52" s="121">
        <v>1007837.28</v>
      </c>
      <c r="G52" s="122">
        <f t="shared" si="3"/>
        <v>1825850.52</v>
      </c>
      <c r="H52" s="137">
        <v>1649547.36</v>
      </c>
      <c r="I52" s="138">
        <f t="shared" si="4"/>
        <v>0.61097808067784098</v>
      </c>
      <c r="J52" s="135">
        <f t="shared" si="5"/>
        <v>2467560.6</v>
      </c>
      <c r="K52" s="138">
        <f t="shared" si="6"/>
        <v>0.73994151146683096</v>
      </c>
      <c r="L52" s="135"/>
    </row>
    <row r="53" spans="1:18" x14ac:dyDescent="0.25">
      <c r="A53" s="120" t="s">
        <v>182</v>
      </c>
      <c r="B53" s="131">
        <v>70667.37</v>
      </c>
      <c r="C53" s="121">
        <v>392619.56</v>
      </c>
      <c r="D53" s="121">
        <v>208693</v>
      </c>
      <c r="E53" s="121">
        <v>73019.490000000005</v>
      </c>
      <c r="F53" s="121">
        <v>917880.24</v>
      </c>
      <c r="G53" s="122">
        <f t="shared" si="3"/>
        <v>1662879.66</v>
      </c>
      <c r="H53" s="137">
        <v>1502312.88</v>
      </c>
      <c r="I53" s="138">
        <f t="shared" si="4"/>
        <v>0.61097808067784098</v>
      </c>
      <c r="J53" s="135">
        <f t="shared" si="5"/>
        <v>2247312.2999999998</v>
      </c>
      <c r="K53" s="138">
        <f t="shared" si="6"/>
        <v>0.73994151146683096</v>
      </c>
      <c r="L53" s="135"/>
    </row>
    <row r="54" spans="1:18" x14ac:dyDescent="0.25">
      <c r="A54" s="120" t="s">
        <v>183</v>
      </c>
      <c r="B54" s="131">
        <v>67357.710000000006</v>
      </c>
      <c r="C54" s="121">
        <v>374231.48</v>
      </c>
      <c r="D54" s="121">
        <v>198919</v>
      </c>
      <c r="E54" s="121">
        <v>69599.67</v>
      </c>
      <c r="F54" s="121">
        <v>874891.92</v>
      </c>
      <c r="G54" s="122">
        <f t="shared" si="3"/>
        <v>1584999.78</v>
      </c>
      <c r="H54" s="137">
        <v>1431953.04</v>
      </c>
      <c r="I54" s="138">
        <f t="shared" si="4"/>
        <v>0.61097808067784098</v>
      </c>
      <c r="J54" s="135">
        <f t="shared" si="5"/>
        <v>2142060.9</v>
      </c>
      <c r="K54" s="138">
        <f t="shared" si="6"/>
        <v>0.73994151146683096</v>
      </c>
      <c r="L54" s="135"/>
    </row>
    <row r="55" spans="1:18" s="143" customFormat="1" x14ac:dyDescent="0.25">
      <c r="A55" s="139" t="s">
        <v>184</v>
      </c>
      <c r="B55" s="146">
        <v>258521.22</v>
      </c>
      <c r="C55" s="140">
        <v>1436313.36</v>
      </c>
      <c r="D55" s="140">
        <v>763458</v>
      </c>
      <c r="E55" s="140">
        <v>267125.94</v>
      </c>
      <c r="F55" s="140">
        <v>3357865.44</v>
      </c>
      <c r="G55" s="130">
        <f>B55+C55+D55+E55+F55</f>
        <v>6083283.96</v>
      </c>
      <c r="H55" s="141">
        <v>5495885.2800000003</v>
      </c>
      <c r="I55" s="142">
        <f t="shared" si="4"/>
        <v>0.61097808067784098</v>
      </c>
      <c r="J55" s="136">
        <f>B55+C55+D55+E55+H55</f>
        <v>8221303.7999999998</v>
      </c>
      <c r="K55" s="142">
        <f>G55/J55</f>
        <v>0.73994151146683096</v>
      </c>
      <c r="L55" s="136"/>
      <c r="M55" s="144">
        <f>бнз!B4</f>
        <v>61.29</v>
      </c>
      <c r="N55" s="144">
        <f>бнз!C4</f>
        <v>340.52</v>
      </c>
      <c r="O55" s="144">
        <f>бнз!D4</f>
        <v>181</v>
      </c>
      <c r="P55" s="144">
        <f>бнз!E4</f>
        <v>63.33</v>
      </c>
      <c r="Q55" s="144">
        <f>бнз!F4</f>
        <v>796.08</v>
      </c>
      <c r="R55" s="145"/>
    </row>
    <row r="56" spans="1:18" ht="30" x14ac:dyDescent="0.25">
      <c r="A56" s="120" t="s">
        <v>185</v>
      </c>
      <c r="B56" s="131">
        <v>88502.76</v>
      </c>
      <c r="C56" s="121">
        <v>491710.88</v>
      </c>
      <c r="D56" s="121">
        <v>261364</v>
      </c>
      <c r="E56" s="121">
        <v>91448.52</v>
      </c>
      <c r="F56" s="121">
        <v>1149539.52</v>
      </c>
      <c r="G56" s="122">
        <f t="shared" si="3"/>
        <v>2082565.68</v>
      </c>
      <c r="H56" s="137">
        <v>1881474.24</v>
      </c>
      <c r="I56" s="138">
        <f t="shared" si="4"/>
        <v>0.61097808067784098</v>
      </c>
      <c r="J56" s="135">
        <f t="shared" si="5"/>
        <v>2814500.4</v>
      </c>
      <c r="K56" s="138">
        <f t="shared" si="6"/>
        <v>0.73994151146683096</v>
      </c>
      <c r="L56" s="135"/>
      <c r="M56" s="113">
        <f>B55/M55</f>
        <v>4218</v>
      </c>
      <c r="N56" s="113">
        <f>C55/N55</f>
        <v>4218</v>
      </c>
      <c r="O56" s="113">
        <f t="shared" ref="O56:P56" si="7">D55/O55</f>
        <v>4218</v>
      </c>
      <c r="P56" s="113">
        <f t="shared" si="7"/>
        <v>4218</v>
      </c>
      <c r="Q56" s="113">
        <f>F55/Q55</f>
        <v>4218</v>
      </c>
    </row>
    <row r="57" spans="1:18" x14ac:dyDescent="0.25">
      <c r="A57" s="120" t="s">
        <v>186</v>
      </c>
      <c r="B57" s="131">
        <v>112589.73</v>
      </c>
      <c r="C57" s="121">
        <v>625535.24</v>
      </c>
      <c r="D57" s="121">
        <v>332497</v>
      </c>
      <c r="E57" s="121">
        <v>116337.21</v>
      </c>
      <c r="F57" s="121">
        <v>1462398.96</v>
      </c>
      <c r="G57" s="122">
        <f t="shared" si="3"/>
        <v>2649358.14</v>
      </c>
      <c r="H57" s="137">
        <v>2393537.52</v>
      </c>
      <c r="I57" s="138">
        <f t="shared" si="4"/>
        <v>0.61097808067784098</v>
      </c>
      <c r="J57" s="135">
        <f t="shared" si="5"/>
        <v>3580496.7</v>
      </c>
      <c r="K57" s="138">
        <f t="shared" si="6"/>
        <v>0.73994151146683096</v>
      </c>
      <c r="L57" s="135"/>
      <c r="M57" s="113">
        <f>M55*N56</f>
        <v>258521.22</v>
      </c>
    </row>
    <row r="58" spans="1:18" x14ac:dyDescent="0.25">
      <c r="A58" s="120" t="s">
        <v>187</v>
      </c>
      <c r="B58" s="131">
        <v>88686.63</v>
      </c>
      <c r="C58" s="121">
        <v>492732.44</v>
      </c>
      <c r="D58" s="121">
        <v>261907</v>
      </c>
      <c r="E58" s="121">
        <v>91638.51</v>
      </c>
      <c r="F58" s="121">
        <v>1151927.76</v>
      </c>
      <c r="G58" s="122">
        <f t="shared" si="3"/>
        <v>2086892.34</v>
      </c>
      <c r="H58" s="137">
        <v>1885383.12</v>
      </c>
      <c r="I58" s="138">
        <f t="shared" si="4"/>
        <v>0.61097808067784098</v>
      </c>
      <c r="J58" s="135">
        <f t="shared" si="5"/>
        <v>2820347.7</v>
      </c>
      <c r="K58" s="138">
        <f t="shared" si="6"/>
        <v>0.73994151146683096</v>
      </c>
      <c r="L58" s="135"/>
    </row>
    <row r="59" spans="1:18" x14ac:dyDescent="0.25">
      <c r="A59" s="120" t="s">
        <v>188</v>
      </c>
      <c r="B59" s="131">
        <v>80473.77</v>
      </c>
      <c r="C59" s="121">
        <v>447102.76</v>
      </c>
      <c r="D59" s="121">
        <v>237653</v>
      </c>
      <c r="E59" s="121">
        <v>83152.289999999994</v>
      </c>
      <c r="F59" s="121">
        <v>1045253.04</v>
      </c>
      <c r="G59" s="122">
        <f t="shared" si="3"/>
        <v>1893634.86</v>
      </c>
      <c r="H59" s="137">
        <v>1710786.48</v>
      </c>
      <c r="I59" s="138">
        <f t="shared" si="4"/>
        <v>0.61097808067784098</v>
      </c>
      <c r="J59" s="135">
        <f t="shared" si="5"/>
        <v>2559168.2999999998</v>
      </c>
      <c r="K59" s="138">
        <f t="shared" si="6"/>
        <v>0.73994151146683096</v>
      </c>
      <c r="L59" s="135"/>
    </row>
    <row r="60" spans="1:18" x14ac:dyDescent="0.25">
      <c r="A60" s="120" t="s">
        <v>189</v>
      </c>
      <c r="B60" s="131">
        <v>149302.44</v>
      </c>
      <c r="C60" s="121">
        <v>829506.72</v>
      </c>
      <c r="D60" s="121">
        <v>440916</v>
      </c>
      <c r="E60" s="121">
        <v>154271.88</v>
      </c>
      <c r="F60" s="121">
        <v>1939250.88</v>
      </c>
      <c r="G60" s="122">
        <f t="shared" si="3"/>
        <v>3513247.92</v>
      </c>
      <c r="H60" s="137">
        <v>3174010.56</v>
      </c>
      <c r="I60" s="138">
        <f t="shared" si="4"/>
        <v>0.61097808067784098</v>
      </c>
      <c r="J60" s="135">
        <f t="shared" si="5"/>
        <v>4748007.5999999996</v>
      </c>
      <c r="K60" s="138">
        <f t="shared" si="6"/>
        <v>0.73994151146683096</v>
      </c>
      <c r="L60" s="135"/>
    </row>
    <row r="61" spans="1:18" x14ac:dyDescent="0.25">
      <c r="A61" s="120" t="s">
        <v>190</v>
      </c>
      <c r="B61" s="131">
        <v>129260.61</v>
      </c>
      <c r="C61" s="121">
        <v>718156.68</v>
      </c>
      <c r="D61" s="121">
        <v>381729</v>
      </c>
      <c r="E61" s="121">
        <v>133562.97</v>
      </c>
      <c r="F61" s="121">
        <v>1678932.72</v>
      </c>
      <c r="G61" s="122">
        <f t="shared" si="3"/>
        <v>3041641.98</v>
      </c>
      <c r="H61" s="137">
        <v>2747942.64</v>
      </c>
      <c r="I61" s="138">
        <f t="shared" si="4"/>
        <v>0.61097808067784098</v>
      </c>
      <c r="J61" s="135">
        <f t="shared" si="5"/>
        <v>4110651.9</v>
      </c>
      <c r="K61" s="138">
        <f t="shared" si="6"/>
        <v>0.73994151146683096</v>
      </c>
      <c r="L61" s="135"/>
    </row>
    <row r="62" spans="1:18" x14ac:dyDescent="0.25">
      <c r="A62" s="120" t="s">
        <v>191</v>
      </c>
      <c r="B62" s="131">
        <v>113999.4</v>
      </c>
      <c r="C62" s="121">
        <v>633367.19999999995</v>
      </c>
      <c r="D62" s="121">
        <v>336660</v>
      </c>
      <c r="E62" s="121">
        <v>117793.8</v>
      </c>
      <c r="F62" s="121">
        <v>1480708.8</v>
      </c>
      <c r="G62" s="122">
        <f t="shared" si="3"/>
        <v>2682529.2000000002</v>
      </c>
      <c r="H62" s="137">
        <v>2423505.6</v>
      </c>
      <c r="I62" s="138">
        <f t="shared" si="4"/>
        <v>0.61097808067784098</v>
      </c>
      <c r="J62" s="135">
        <f t="shared" si="5"/>
        <v>3625326</v>
      </c>
      <c r="K62" s="138">
        <f t="shared" si="6"/>
        <v>0.73994151146683096</v>
      </c>
      <c r="L62" s="135"/>
    </row>
    <row r="63" spans="1:18" x14ac:dyDescent="0.25">
      <c r="A63" s="120" t="s">
        <v>192</v>
      </c>
      <c r="B63" s="131">
        <v>49583.61</v>
      </c>
      <c r="C63" s="121">
        <v>275480.68</v>
      </c>
      <c r="D63" s="121">
        <v>146429</v>
      </c>
      <c r="E63" s="121">
        <v>51233.97</v>
      </c>
      <c r="F63" s="121">
        <v>644028.72</v>
      </c>
      <c r="G63" s="122">
        <f t="shared" si="3"/>
        <v>1166755.98</v>
      </c>
      <c r="H63" s="137">
        <v>1054094.6399999999</v>
      </c>
      <c r="I63" s="138">
        <f t="shared" si="4"/>
        <v>0.61097808067784098</v>
      </c>
      <c r="J63" s="135">
        <f t="shared" si="5"/>
        <v>1576821.9</v>
      </c>
      <c r="K63" s="138">
        <f t="shared" si="6"/>
        <v>0.73994151146683096</v>
      </c>
      <c r="L63" s="135"/>
    </row>
    <row r="64" spans="1:18" x14ac:dyDescent="0.25">
      <c r="A64" s="120" t="s">
        <v>193</v>
      </c>
      <c r="B64" s="131">
        <v>80780.22</v>
      </c>
      <c r="C64" s="121">
        <v>448805.36</v>
      </c>
      <c r="D64" s="121">
        <v>238558</v>
      </c>
      <c r="E64" s="121">
        <v>83468.94</v>
      </c>
      <c r="F64" s="121">
        <v>1049233.44</v>
      </c>
      <c r="G64" s="122">
        <f t="shared" si="3"/>
        <v>1900845.96</v>
      </c>
      <c r="H64" s="137">
        <v>1717301.28</v>
      </c>
      <c r="I64" s="138">
        <f t="shared" si="4"/>
        <v>0.61097808067784098</v>
      </c>
      <c r="J64" s="135">
        <f t="shared" si="5"/>
        <v>2568913.7999999998</v>
      </c>
      <c r="K64" s="138">
        <f t="shared" si="6"/>
        <v>0.73994151146683096</v>
      </c>
      <c r="L64" s="135"/>
    </row>
    <row r="65" spans="1:12" x14ac:dyDescent="0.25">
      <c r="A65" s="120" t="s">
        <v>194</v>
      </c>
      <c r="B65" s="131">
        <v>101618.82</v>
      </c>
      <c r="C65" s="121">
        <v>564582.16</v>
      </c>
      <c r="D65" s="121">
        <v>300098</v>
      </c>
      <c r="E65" s="121">
        <v>105001.14</v>
      </c>
      <c r="F65" s="121">
        <v>1319900.6399999999</v>
      </c>
      <c r="G65" s="122">
        <f t="shared" si="3"/>
        <v>2391200.7599999998</v>
      </c>
      <c r="H65" s="137">
        <v>2160307.6800000002</v>
      </c>
      <c r="I65" s="138">
        <f t="shared" si="4"/>
        <v>0.61097808067784098</v>
      </c>
      <c r="J65" s="135">
        <f t="shared" si="5"/>
        <v>3231607.8</v>
      </c>
      <c r="K65" s="138">
        <f t="shared" si="6"/>
        <v>0.73994151146683096</v>
      </c>
      <c r="L65" s="135"/>
    </row>
    <row r="66" spans="1:12" x14ac:dyDescent="0.25">
      <c r="A66" s="120" t="s">
        <v>195</v>
      </c>
      <c r="B66" s="131">
        <v>70299.63</v>
      </c>
      <c r="C66" s="121">
        <v>390576.44</v>
      </c>
      <c r="D66" s="121">
        <v>207607</v>
      </c>
      <c r="E66" s="121">
        <v>72639.509999999995</v>
      </c>
      <c r="F66" s="121">
        <v>913103.76</v>
      </c>
      <c r="G66" s="122">
        <f t="shared" si="3"/>
        <v>1654226.34</v>
      </c>
      <c r="H66" s="137">
        <v>1494495.12</v>
      </c>
      <c r="I66" s="138">
        <f t="shared" si="4"/>
        <v>0.61097808067784098</v>
      </c>
      <c r="J66" s="135">
        <f t="shared" si="5"/>
        <v>2235617.7000000002</v>
      </c>
      <c r="K66" s="138">
        <f t="shared" si="6"/>
        <v>0.73994151146683096</v>
      </c>
      <c r="L66" s="135"/>
    </row>
    <row r="67" spans="1:12" x14ac:dyDescent="0.25">
      <c r="A67" s="120" t="s">
        <v>196</v>
      </c>
      <c r="B67" s="131">
        <v>124909.02</v>
      </c>
      <c r="C67" s="121">
        <v>693979.76</v>
      </c>
      <c r="D67" s="121">
        <v>368878</v>
      </c>
      <c r="E67" s="121">
        <v>129066.54</v>
      </c>
      <c r="F67" s="121">
        <v>1622411.04</v>
      </c>
      <c r="G67" s="122">
        <f t="shared" si="3"/>
        <v>2939244.36</v>
      </c>
      <c r="H67" s="137">
        <v>2655432.48</v>
      </c>
      <c r="I67" s="138">
        <f t="shared" si="4"/>
        <v>0.61097808067784098</v>
      </c>
      <c r="J67" s="135">
        <f t="shared" si="5"/>
        <v>3972265.8</v>
      </c>
      <c r="K67" s="138">
        <f t="shared" si="6"/>
        <v>0.73994151146683096</v>
      </c>
      <c r="L67" s="135"/>
    </row>
    <row r="68" spans="1:12" x14ac:dyDescent="0.25">
      <c r="A68" s="120" t="s">
        <v>197</v>
      </c>
      <c r="B68" s="131">
        <v>42167.519999999997</v>
      </c>
      <c r="C68" s="121">
        <v>234277.76000000001</v>
      </c>
      <c r="D68" s="121">
        <v>124528</v>
      </c>
      <c r="E68" s="121">
        <v>43571.040000000001</v>
      </c>
      <c r="F68" s="121">
        <v>547703.04000000004</v>
      </c>
      <c r="G68" s="122">
        <f t="shared" si="3"/>
        <v>992247.36</v>
      </c>
      <c r="H68" s="137">
        <v>896436.48</v>
      </c>
      <c r="I68" s="138">
        <f t="shared" si="4"/>
        <v>0.61097808067784098</v>
      </c>
      <c r="J68" s="135">
        <f t="shared" si="5"/>
        <v>1340980.8</v>
      </c>
      <c r="K68" s="138">
        <f t="shared" si="6"/>
        <v>0.73994151146683096</v>
      </c>
      <c r="L68" s="135"/>
    </row>
    <row r="69" spans="1:12" x14ac:dyDescent="0.25">
      <c r="A69" s="120" t="s">
        <v>198</v>
      </c>
      <c r="B69" s="131">
        <v>164624.94</v>
      </c>
      <c r="C69" s="121">
        <v>914636.72</v>
      </c>
      <c r="D69" s="121">
        <v>486166</v>
      </c>
      <c r="E69" s="121">
        <v>170104.38</v>
      </c>
      <c r="F69" s="121">
        <v>2138270.88</v>
      </c>
      <c r="G69" s="122">
        <f t="shared" si="3"/>
        <v>3873802.92</v>
      </c>
      <c r="H69" s="137">
        <v>3499750.56</v>
      </c>
      <c r="I69" s="138">
        <f t="shared" si="4"/>
        <v>0.61097808067784098</v>
      </c>
      <c r="J69" s="135">
        <f t="shared" si="5"/>
        <v>5235282.5999999996</v>
      </c>
      <c r="K69" s="138">
        <f t="shared" si="6"/>
        <v>0.73994151146683096</v>
      </c>
      <c r="L69" s="135"/>
    </row>
    <row r="70" spans="1:12" x14ac:dyDescent="0.25">
      <c r="A70" s="120" t="s">
        <v>199</v>
      </c>
      <c r="B70" s="131">
        <v>142744.41</v>
      </c>
      <c r="C70" s="121">
        <v>793071.08</v>
      </c>
      <c r="D70" s="121">
        <v>421549</v>
      </c>
      <c r="E70" s="121">
        <v>147495.57</v>
      </c>
      <c r="F70" s="121">
        <v>1854070.32</v>
      </c>
      <c r="G70" s="122">
        <f t="shared" si="3"/>
        <v>3358930.38</v>
      </c>
      <c r="H70" s="137">
        <v>3034593.84</v>
      </c>
      <c r="I70" s="138">
        <f t="shared" si="4"/>
        <v>0.61097808067784098</v>
      </c>
      <c r="J70" s="135">
        <f t="shared" si="5"/>
        <v>4539453.9000000004</v>
      </c>
      <c r="K70" s="138">
        <f t="shared" si="6"/>
        <v>0.73994151146683096</v>
      </c>
      <c r="L70" s="135"/>
    </row>
    <row r="71" spans="1:12" x14ac:dyDescent="0.25">
      <c r="A71" s="120" t="s">
        <v>200</v>
      </c>
      <c r="B71" s="131">
        <v>154021.76999999999</v>
      </c>
      <c r="C71" s="121">
        <v>855726.76</v>
      </c>
      <c r="D71" s="121">
        <v>454853</v>
      </c>
      <c r="E71" s="121">
        <v>159148.29</v>
      </c>
      <c r="F71" s="121">
        <v>2000549.04</v>
      </c>
      <c r="G71" s="122">
        <f t="shared" si="3"/>
        <v>3624298.86</v>
      </c>
      <c r="H71" s="137">
        <v>3274338.48</v>
      </c>
      <c r="I71" s="138">
        <f t="shared" si="4"/>
        <v>0.61097808067784098</v>
      </c>
      <c r="J71" s="135">
        <f t="shared" si="5"/>
        <v>4898088.3</v>
      </c>
      <c r="K71" s="138">
        <f t="shared" si="6"/>
        <v>0.73994151146683096</v>
      </c>
      <c r="L71" s="135"/>
    </row>
    <row r="72" spans="1:12" x14ac:dyDescent="0.25">
      <c r="A72" s="120" t="s">
        <v>201</v>
      </c>
      <c r="B72" s="131">
        <v>162602.37</v>
      </c>
      <c r="C72" s="121">
        <v>903399.56</v>
      </c>
      <c r="D72" s="121">
        <v>480193</v>
      </c>
      <c r="E72" s="121">
        <v>168014.49</v>
      </c>
      <c r="F72" s="121">
        <v>2112000.2400000002</v>
      </c>
      <c r="G72" s="122">
        <f t="shared" si="3"/>
        <v>3826209.66</v>
      </c>
      <c r="H72" s="137">
        <v>3456752.88</v>
      </c>
      <c r="I72" s="138">
        <f t="shared" si="4"/>
        <v>0.61097808067784098</v>
      </c>
      <c r="J72" s="135">
        <f t="shared" si="5"/>
        <v>5170962.3</v>
      </c>
      <c r="K72" s="138">
        <f t="shared" si="6"/>
        <v>0.73994151146683096</v>
      </c>
      <c r="L72" s="135"/>
    </row>
    <row r="73" spans="1:12" ht="30" x14ac:dyDescent="0.25">
      <c r="A73" s="120" t="s">
        <v>202</v>
      </c>
      <c r="B73" s="131">
        <v>89728.56</v>
      </c>
      <c r="C73" s="121">
        <v>498521.28</v>
      </c>
      <c r="D73" s="121">
        <v>264984</v>
      </c>
      <c r="E73" s="121">
        <v>92715.12</v>
      </c>
      <c r="F73" s="121">
        <v>1165461.1200000001</v>
      </c>
      <c r="G73" s="122">
        <f t="shared" si="3"/>
        <v>2111410.08</v>
      </c>
      <c r="H73" s="137">
        <v>1907533.44</v>
      </c>
      <c r="I73" s="138">
        <f t="shared" si="4"/>
        <v>0.61097808067784098</v>
      </c>
      <c r="J73" s="135">
        <f t="shared" si="5"/>
        <v>2853482.4</v>
      </c>
      <c r="K73" s="138">
        <f t="shared" si="6"/>
        <v>0.73994151146683096</v>
      </c>
      <c r="L73" s="135"/>
    </row>
    <row r="74" spans="1:12" x14ac:dyDescent="0.25">
      <c r="A74" s="120" t="s">
        <v>203</v>
      </c>
      <c r="B74" s="131">
        <v>161253.99</v>
      </c>
      <c r="C74" s="121">
        <v>895908.12</v>
      </c>
      <c r="D74" s="121">
        <v>476211</v>
      </c>
      <c r="E74" s="121">
        <v>166621.23000000001</v>
      </c>
      <c r="F74" s="121">
        <v>2094486.48</v>
      </c>
      <c r="G74" s="122">
        <f t="shared" si="3"/>
        <v>3794480.82</v>
      </c>
      <c r="H74" s="137">
        <v>3428087.76</v>
      </c>
      <c r="I74" s="138">
        <f t="shared" si="4"/>
        <v>0.61097808067784098</v>
      </c>
      <c r="J74" s="135">
        <f t="shared" si="5"/>
        <v>5128082.0999999996</v>
      </c>
      <c r="K74" s="138">
        <f t="shared" si="6"/>
        <v>0.73994151146683096</v>
      </c>
      <c r="L74" s="135"/>
    </row>
    <row r="75" spans="1:12" x14ac:dyDescent="0.25">
      <c r="A75" s="120" t="s">
        <v>204</v>
      </c>
      <c r="B75" s="131">
        <v>131160.6</v>
      </c>
      <c r="C75" s="121">
        <v>728712.8</v>
      </c>
      <c r="D75" s="121">
        <v>387340</v>
      </c>
      <c r="E75" s="121">
        <v>135526.20000000001</v>
      </c>
      <c r="F75" s="121">
        <v>1703611.2</v>
      </c>
      <c r="G75" s="122">
        <f t="shared" si="3"/>
        <v>3086350.8</v>
      </c>
      <c r="H75" s="137">
        <v>2788334.4</v>
      </c>
      <c r="I75" s="138">
        <f t="shared" si="4"/>
        <v>0.61097808067784098</v>
      </c>
      <c r="J75" s="135">
        <f t="shared" si="5"/>
        <v>4171074</v>
      </c>
      <c r="K75" s="138">
        <f t="shared" si="6"/>
        <v>0.73994151146683096</v>
      </c>
      <c r="L75" s="135"/>
    </row>
    <row r="76" spans="1:12" x14ac:dyDescent="0.25">
      <c r="A76" s="120" t="s">
        <v>205</v>
      </c>
      <c r="B76" s="131">
        <v>61044.84</v>
      </c>
      <c r="C76" s="121">
        <v>339157.92</v>
      </c>
      <c r="D76" s="121">
        <v>180276</v>
      </c>
      <c r="E76" s="121">
        <v>63076.68</v>
      </c>
      <c r="F76" s="121">
        <v>792895.68</v>
      </c>
      <c r="G76" s="122">
        <f t="shared" si="3"/>
        <v>1436451.12</v>
      </c>
      <c r="H76" s="137">
        <v>1297748.1599999999</v>
      </c>
      <c r="I76" s="138">
        <f t="shared" si="4"/>
        <v>0.61097808067784098</v>
      </c>
      <c r="J76" s="135">
        <f t="shared" si="5"/>
        <v>1941303.6</v>
      </c>
      <c r="K76" s="138">
        <f t="shared" si="6"/>
        <v>0.73994151146683096</v>
      </c>
      <c r="L76" s="135"/>
    </row>
    <row r="77" spans="1:12" x14ac:dyDescent="0.25">
      <c r="A77" s="120" t="s">
        <v>206</v>
      </c>
      <c r="B77" s="131">
        <v>83783.429999999993</v>
      </c>
      <c r="C77" s="121">
        <v>465490.84</v>
      </c>
      <c r="D77" s="121">
        <v>247427</v>
      </c>
      <c r="E77" s="121">
        <v>86572.11</v>
      </c>
      <c r="F77" s="121">
        <v>1088241.3600000001</v>
      </c>
      <c r="G77" s="122">
        <f t="shared" si="3"/>
        <v>1971514.74</v>
      </c>
      <c r="H77" s="137">
        <v>1781146.32</v>
      </c>
      <c r="I77" s="138">
        <f t="shared" si="4"/>
        <v>0.61097808067784098</v>
      </c>
      <c r="J77" s="135">
        <f t="shared" si="5"/>
        <v>2664419.7000000002</v>
      </c>
      <c r="K77" s="138">
        <f t="shared" si="6"/>
        <v>0.73994151146683096</v>
      </c>
      <c r="L77" s="135"/>
    </row>
    <row r="78" spans="1:12" x14ac:dyDescent="0.25">
      <c r="A78" s="120" t="s">
        <v>207</v>
      </c>
      <c r="B78" s="131">
        <v>62331.93</v>
      </c>
      <c r="C78" s="121">
        <v>346308.84</v>
      </c>
      <c r="D78" s="121">
        <v>184077</v>
      </c>
      <c r="E78" s="121">
        <v>64406.61</v>
      </c>
      <c r="F78" s="121">
        <v>809613.36</v>
      </c>
      <c r="G78" s="122">
        <f t="shared" si="3"/>
        <v>1466737.74</v>
      </c>
      <c r="H78" s="137">
        <v>1325110.32</v>
      </c>
      <c r="I78" s="138">
        <f t="shared" si="4"/>
        <v>0.61097808067784098</v>
      </c>
      <c r="J78" s="135">
        <f t="shared" si="5"/>
        <v>1982234.7</v>
      </c>
      <c r="K78" s="138">
        <f t="shared" si="6"/>
        <v>0.73994151146683096</v>
      </c>
      <c r="L78" s="135"/>
    </row>
    <row r="79" spans="1:12" x14ac:dyDescent="0.25">
      <c r="A79" s="120" t="s">
        <v>248</v>
      </c>
      <c r="B79" s="131">
        <v>109096.2</v>
      </c>
      <c r="C79" s="121">
        <v>606125.6</v>
      </c>
      <c r="D79" s="121">
        <v>322180</v>
      </c>
      <c r="E79" s="121">
        <v>112727.4</v>
      </c>
      <c r="F79" s="121">
        <v>1417022.4</v>
      </c>
      <c r="G79" s="122">
        <f t="shared" si="3"/>
        <v>2567151.6</v>
      </c>
      <c r="H79" s="137">
        <v>2319268.7999999998</v>
      </c>
      <c r="I79" s="138">
        <f t="shared" si="4"/>
        <v>0.61097808067784098</v>
      </c>
      <c r="J79" s="135">
        <f t="shared" si="5"/>
        <v>3469398</v>
      </c>
      <c r="K79" s="138">
        <f t="shared" si="6"/>
        <v>0.73994151146683096</v>
      </c>
      <c r="L79" s="135"/>
    </row>
    <row r="80" spans="1:12" x14ac:dyDescent="0.25">
      <c r="A80" s="120" t="s">
        <v>209</v>
      </c>
      <c r="B80" s="131">
        <v>76306.05</v>
      </c>
      <c r="C80" s="121">
        <v>423947.4</v>
      </c>
      <c r="D80" s="121">
        <v>225345</v>
      </c>
      <c r="E80" s="121">
        <v>78845.850000000006</v>
      </c>
      <c r="F80" s="121">
        <v>991119.6</v>
      </c>
      <c r="G80" s="122">
        <f t="shared" si="3"/>
        <v>1795563.9</v>
      </c>
      <c r="H80" s="137">
        <v>1622185.2</v>
      </c>
      <c r="I80" s="138">
        <f t="shared" si="4"/>
        <v>0.61097808067784098</v>
      </c>
      <c r="J80" s="135">
        <f t="shared" si="5"/>
        <v>2426629.5</v>
      </c>
      <c r="K80" s="138">
        <f t="shared" si="6"/>
        <v>0.73994151146683096</v>
      </c>
      <c r="L80" s="135"/>
    </row>
    <row r="81" spans="1:13" ht="30" x14ac:dyDescent="0.25">
      <c r="A81" s="120" t="s">
        <v>210</v>
      </c>
      <c r="B81" s="131">
        <v>89728.56</v>
      </c>
      <c r="C81" s="121">
        <v>498521.28</v>
      </c>
      <c r="D81" s="121">
        <v>264984</v>
      </c>
      <c r="E81" s="121">
        <v>92715.12</v>
      </c>
      <c r="F81" s="121">
        <v>1165461.1200000001</v>
      </c>
      <c r="G81" s="122">
        <f t="shared" si="3"/>
        <v>2111410.08</v>
      </c>
      <c r="H81" s="137">
        <v>1907533.44</v>
      </c>
      <c r="I81" s="138">
        <f t="shared" si="4"/>
        <v>0.61097808067784098</v>
      </c>
      <c r="J81" s="135">
        <f t="shared" si="5"/>
        <v>2853482.4</v>
      </c>
      <c r="K81" s="138">
        <f t="shared" si="6"/>
        <v>0.73994151146683096</v>
      </c>
      <c r="L81" s="135"/>
    </row>
    <row r="82" spans="1:13" x14ac:dyDescent="0.25">
      <c r="A82" s="120" t="s">
        <v>211</v>
      </c>
      <c r="B82" s="131">
        <v>63986.76</v>
      </c>
      <c r="C82" s="121">
        <v>355502.88</v>
      </c>
      <c r="D82" s="121">
        <v>188964</v>
      </c>
      <c r="E82" s="121">
        <v>66116.52</v>
      </c>
      <c r="F82" s="121">
        <v>831107.52</v>
      </c>
      <c r="G82" s="122">
        <f t="shared" si="3"/>
        <v>1505677.68</v>
      </c>
      <c r="H82" s="137">
        <v>1360290.24</v>
      </c>
      <c r="I82" s="138">
        <f t="shared" si="4"/>
        <v>0.61097808067784098</v>
      </c>
      <c r="J82" s="135">
        <f t="shared" si="5"/>
        <v>2034860.4</v>
      </c>
      <c r="K82" s="138">
        <f t="shared" si="6"/>
        <v>0.73994151146683096</v>
      </c>
      <c r="L82" s="135"/>
    </row>
    <row r="83" spans="1:13" ht="30" x14ac:dyDescent="0.25">
      <c r="A83" s="120" t="s">
        <v>212</v>
      </c>
      <c r="B83" s="131">
        <v>120802.59</v>
      </c>
      <c r="C83" s="121">
        <v>671164.92</v>
      </c>
      <c r="D83" s="121">
        <v>356751</v>
      </c>
      <c r="E83" s="121">
        <v>124823.43</v>
      </c>
      <c r="F83" s="121">
        <v>1569073.68</v>
      </c>
      <c r="G83" s="122">
        <f t="shared" si="3"/>
        <v>2842615.62</v>
      </c>
      <c r="H83" s="137">
        <v>2568134.16</v>
      </c>
      <c r="I83" s="138">
        <f t="shared" si="4"/>
        <v>0.61097808067784098</v>
      </c>
      <c r="J83" s="135">
        <f t="shared" si="5"/>
        <v>3841676.1</v>
      </c>
      <c r="K83" s="138">
        <f t="shared" si="6"/>
        <v>0.73994151146683096</v>
      </c>
      <c r="L83" s="135"/>
    </row>
    <row r="84" spans="1:13" ht="15.75" thickBot="1" x14ac:dyDescent="0.3">
      <c r="A84" s="120" t="s">
        <v>213</v>
      </c>
      <c r="B84" s="131">
        <v>27825.66</v>
      </c>
      <c r="C84" s="121">
        <v>154596.07999999999</v>
      </c>
      <c r="D84" s="121">
        <v>82174</v>
      </c>
      <c r="E84" s="121">
        <v>28751.82</v>
      </c>
      <c r="F84" s="121">
        <v>361420.32</v>
      </c>
      <c r="G84" s="123">
        <f t="shared" si="3"/>
        <v>654767.88</v>
      </c>
      <c r="H84" s="137">
        <v>591543.84</v>
      </c>
      <c r="I84" s="138">
        <f t="shared" si="4"/>
        <v>0.61097808067784098</v>
      </c>
      <c r="J84" s="135">
        <f t="shared" si="5"/>
        <v>884891.4</v>
      </c>
      <c r="K84" s="138">
        <f t="shared" si="6"/>
        <v>0.73994151146683096</v>
      </c>
      <c r="L84" s="135"/>
    </row>
    <row r="85" spans="1:13" s="128" customFormat="1" ht="15.75" thickBot="1" x14ac:dyDescent="0.3">
      <c r="A85" s="124" t="s">
        <v>246</v>
      </c>
      <c r="B85" s="130">
        <f t="shared" ref="B85:F85" si="8">SUM(B48:B84)</f>
        <v>3796241.31</v>
      </c>
      <c r="C85" s="130">
        <f t="shared" si="8"/>
        <v>21091468.280000001</v>
      </c>
      <c r="D85" s="130">
        <f t="shared" si="8"/>
        <v>11210959</v>
      </c>
      <c r="E85" s="130">
        <f t="shared" si="8"/>
        <v>3922596.87</v>
      </c>
      <c r="F85" s="125">
        <f t="shared" si="8"/>
        <v>49308399.119999997</v>
      </c>
      <c r="G85" s="126">
        <f>SUM(G48:G84)</f>
        <v>89329664.579999998</v>
      </c>
      <c r="H85" s="136"/>
      <c r="I85" s="136"/>
      <c r="J85" s="136">
        <f>SUM(J48:J84)</f>
        <v>120725304.90000001</v>
      </c>
      <c r="K85" s="138">
        <f>G85/J85</f>
        <v>0.73994151146683096</v>
      </c>
      <c r="L85" s="136"/>
      <c r="M85" s="127"/>
    </row>
  </sheetData>
  <autoFilter ref="A47:R47"/>
  <conditionalFormatting sqref="I48:I84">
    <cfRule type="duplicateValues" dxfId="2" priority="3"/>
  </conditionalFormatting>
  <conditionalFormatting sqref="K48:K85">
    <cfRule type="duplicateValues" dxfId="1" priority="2"/>
  </conditionalFormatting>
  <conditionalFormatting sqref="K46">
    <cfRule type="duplicateValues" dxfId="0" priority="1"/>
  </conditionalFormatting>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L5"/>
  <sheetViews>
    <sheetView workbookViewId="0">
      <selection activeCell="D11" sqref="D11"/>
    </sheetView>
  </sheetViews>
  <sheetFormatPr defaultRowHeight="15.75" x14ac:dyDescent="0.25"/>
  <cols>
    <col min="1" max="1" width="24.75" bestFit="1" customWidth="1"/>
    <col min="2" max="2" width="11.375" style="34" bestFit="1" customWidth="1"/>
    <col min="3" max="3" width="12.375" style="34" bestFit="1" customWidth="1"/>
    <col min="4" max="5" width="11.375" style="34" bestFit="1" customWidth="1"/>
    <col min="6" max="6" width="12.375" style="34" bestFit="1" customWidth="1"/>
    <col min="7" max="7" width="13.5" style="34" bestFit="1" customWidth="1"/>
    <col min="8" max="12" width="9" style="34"/>
  </cols>
  <sheetData>
    <row r="1" spans="1:7" x14ac:dyDescent="0.25">
      <c r="A1" t="s">
        <v>344</v>
      </c>
    </row>
    <row r="4" spans="1:7" x14ac:dyDescent="0.25">
      <c r="A4" t="s">
        <v>242</v>
      </c>
      <c r="B4" s="186">
        <v>221</v>
      </c>
      <c r="C4" s="186">
        <v>226</v>
      </c>
      <c r="D4" s="186">
        <v>340</v>
      </c>
      <c r="E4" s="181" t="s">
        <v>217</v>
      </c>
      <c r="F4" s="181" t="s">
        <v>218</v>
      </c>
      <c r="G4" s="181" t="s">
        <v>345</v>
      </c>
    </row>
    <row r="5" spans="1:7" x14ac:dyDescent="0.25">
      <c r="A5" t="s">
        <v>184</v>
      </c>
      <c r="B5" s="34">
        <v>173941.02</v>
      </c>
      <c r="C5" s="34">
        <v>1436313.36</v>
      </c>
      <c r="D5" s="34">
        <v>763458</v>
      </c>
      <c r="E5" s="34">
        <v>267125.94</v>
      </c>
      <c r="F5" s="34">
        <v>3357865.44</v>
      </c>
      <c r="G5" s="77">
        <f>SUM(B5:F5)</f>
        <v>5998703.7599999998</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19</vt:i4>
      </vt:variant>
      <vt:variant>
        <vt:lpstr>Именованные диапазоны</vt:lpstr>
      </vt:variant>
      <vt:variant>
        <vt:i4>11</vt:i4>
      </vt:variant>
    </vt:vector>
  </HeadingPairs>
  <TitlesOfParts>
    <vt:vector size="30" baseType="lpstr">
      <vt:lpstr>табл 1</vt:lpstr>
      <vt:lpstr>табл 2</vt:lpstr>
      <vt:lpstr>табл 3</vt:lpstr>
      <vt:lpstr>табл 2 тест оу1</vt:lpstr>
      <vt:lpstr>табл 2 тест оу12</vt:lpstr>
      <vt:lpstr>табл 2 тест оу9</vt:lpstr>
      <vt:lpstr>табл 2 тест оу9 (2)</vt:lpstr>
      <vt:lpstr>оу1</vt:lpstr>
      <vt:lpstr>оу12</vt:lpstr>
      <vt:lpstr>оу9</vt:lpstr>
      <vt:lpstr>Лист8</vt:lpstr>
      <vt:lpstr>бнз</vt:lpstr>
      <vt:lpstr>расшифровка</vt:lpstr>
      <vt:lpstr>табл 3 тест</vt:lpstr>
      <vt:lpstr>табл 1 устар</vt:lpstr>
      <vt:lpstr>А 24</vt:lpstr>
      <vt:lpstr>0000 сад+шк по косгу 24</vt:lpstr>
      <vt:lpstr>0000 сад+шк по косгу 24 (2)</vt:lpstr>
      <vt:lpstr>Лист1</vt:lpstr>
      <vt:lpstr>'табл 1'!Заголовки_для_печати</vt:lpstr>
      <vt:lpstr>'табл 2'!Заголовки_для_печати</vt:lpstr>
      <vt:lpstr>'табл 3'!Заголовки_для_печати</vt:lpstr>
      <vt:lpstr>'0000 сад+шк по косгу 24'!Область_печати</vt:lpstr>
      <vt:lpstr>'табл 1'!Область_печати</vt:lpstr>
      <vt:lpstr>'табл 1 устар'!Область_печати</vt:lpstr>
      <vt:lpstr>'табл 2'!Область_печати</vt:lpstr>
      <vt:lpstr>'табл 2 тест оу1'!Область_печати</vt:lpstr>
      <vt:lpstr>'табл 2 тест оу12'!Область_печати</vt:lpstr>
      <vt:lpstr>'табл 2 тест оу9'!Область_печати</vt:lpstr>
      <vt:lpstr>'табл 3'!Область_печати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Поварова Александра Викторовна</dc:creator>
  <cp:lastModifiedBy>Поварова Александра Викторовна</cp:lastModifiedBy>
  <cp:lastPrinted>2024-03-07T10:15:43Z</cp:lastPrinted>
  <dcterms:created xsi:type="dcterms:W3CDTF">2024-03-04T09:44:47Z</dcterms:created>
  <dcterms:modified xsi:type="dcterms:W3CDTF">2024-03-07T10:15:56Z</dcterms:modified>
</cp:coreProperties>
</file>